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ведомственные 2014 " sheetId="2" r:id="rId1"/>
  </sheets>
  <definedNames>
    <definedName name="_xlnm._FilterDatabase" localSheetId="0" hidden="1">'ведомственные 2014 '!$A$8:$K$195</definedName>
  </definedNames>
  <calcPr calcId="124519"/>
</workbook>
</file>

<file path=xl/calcChain.xml><?xml version="1.0" encoding="utf-8"?>
<calcChain xmlns="http://schemas.openxmlformats.org/spreadsheetml/2006/main">
  <c r="I59" i="2"/>
  <c r="I193"/>
  <c r="I191"/>
  <c r="I189"/>
  <c r="I187"/>
  <c r="I183"/>
  <c r="I181"/>
  <c r="I179"/>
  <c r="I173"/>
  <c r="I169"/>
  <c r="I168" s="1"/>
  <c r="I167" s="1"/>
  <c r="I163"/>
  <c r="I165"/>
  <c r="I161"/>
  <c r="I159"/>
  <c r="I155"/>
  <c r="I150"/>
  <c r="I144"/>
  <c r="I141"/>
  <c r="I138"/>
  <c r="I134"/>
  <c r="I132"/>
  <c r="I128"/>
  <c r="I126"/>
  <c r="I124"/>
  <c r="I122"/>
  <c r="I119"/>
  <c r="I117"/>
  <c r="I114"/>
  <c r="I111"/>
  <c r="I108"/>
  <c r="I103"/>
  <c r="I102" s="1"/>
  <c r="I98"/>
  <c r="I94"/>
  <c r="I92"/>
  <c r="I89"/>
  <c r="I88" s="1"/>
  <c r="I86"/>
  <c r="I85" s="1"/>
  <c r="I83"/>
  <c r="I82" s="1"/>
  <c r="I80"/>
  <c r="I78"/>
  <c r="I76"/>
  <c r="I72"/>
  <c r="I70"/>
  <c r="I64"/>
  <c r="I63" s="1"/>
  <c r="I61"/>
  <c r="I60" s="1"/>
  <c r="I54"/>
  <c r="I53" s="1"/>
  <c r="I52" s="1"/>
  <c r="I50"/>
  <c r="I48"/>
  <c r="I46"/>
  <c r="I44"/>
  <c r="I42"/>
  <c r="I40"/>
  <c r="I34"/>
  <c r="I29"/>
  <c r="I27"/>
  <c r="I23"/>
  <c r="I20"/>
  <c r="I15"/>
  <c r="I14" s="1"/>
  <c r="I12"/>
  <c r="I11" s="1"/>
  <c r="I186" l="1"/>
  <c r="I185" s="1"/>
  <c r="I172"/>
  <c r="I171" s="1"/>
  <c r="I137"/>
  <c r="I136" s="1"/>
  <c r="I131"/>
  <c r="I130" s="1"/>
  <c r="I121"/>
  <c r="I107"/>
  <c r="I97"/>
  <c r="I91"/>
  <c r="I75"/>
  <c r="I69"/>
  <c r="I68" s="1"/>
  <c r="I67" s="1"/>
  <c r="I22"/>
  <c r="I10" s="1"/>
  <c r="I96" l="1"/>
  <c r="I195" s="1"/>
  <c r="I74"/>
  <c r="H193" l="1"/>
  <c r="H191"/>
  <c r="H189"/>
  <c r="H187"/>
  <c r="H183"/>
  <c r="H181"/>
  <c r="H179"/>
  <c r="H173"/>
  <c r="H172" s="1"/>
  <c r="H171" s="1"/>
  <c r="H169"/>
  <c r="H168" s="1"/>
  <c r="H167" s="1"/>
  <c r="H165"/>
  <c r="H163"/>
  <c r="H161"/>
  <c r="H159"/>
  <c r="H155"/>
  <c r="H150"/>
  <c r="H144"/>
  <c r="H141"/>
  <c r="H138"/>
  <c r="H137" s="1"/>
  <c r="H136" s="1"/>
  <c r="H134"/>
  <c r="H132"/>
  <c r="H128"/>
  <c r="H126"/>
  <c r="H124"/>
  <c r="H122"/>
  <c r="H121" s="1"/>
  <c r="H119"/>
  <c r="H117"/>
  <c r="H114"/>
  <c r="H111"/>
  <c r="H108"/>
  <c r="H107" s="1"/>
  <c r="H105"/>
  <c r="H103"/>
  <c r="H98"/>
  <c r="H94"/>
  <c r="H92"/>
  <c r="H89"/>
  <c r="H88" s="1"/>
  <c r="H86"/>
  <c r="H85" s="1"/>
  <c r="H83"/>
  <c r="H82" s="1"/>
  <c r="H80"/>
  <c r="H78"/>
  <c r="H76"/>
  <c r="H72"/>
  <c r="H70"/>
  <c r="H64"/>
  <c r="H63" s="1"/>
  <c r="H61"/>
  <c r="H54"/>
  <c r="H50"/>
  <c r="H48"/>
  <c r="H46"/>
  <c r="H44"/>
  <c r="H42"/>
  <c r="H40"/>
  <c r="H34"/>
  <c r="H29"/>
  <c r="H27"/>
  <c r="H22" s="1"/>
  <c r="H23"/>
  <c r="H20"/>
  <c r="H15"/>
  <c r="H14" s="1"/>
  <c r="H12"/>
  <c r="H11" s="1"/>
  <c r="H186" l="1"/>
  <c r="H185" s="1"/>
  <c r="H102"/>
  <c r="H97" s="1"/>
  <c r="H96" s="1"/>
  <c r="H53"/>
  <c r="H131"/>
  <c r="H130" s="1"/>
  <c r="H10"/>
  <c r="H60"/>
  <c r="H69"/>
  <c r="H68" s="1"/>
  <c r="H67" s="1"/>
  <c r="H75"/>
  <c r="H91"/>
  <c r="H59"/>
  <c r="H52" l="1"/>
  <c r="H195" s="1"/>
  <c r="H74"/>
  <c r="J195" l="1"/>
  <c r="J194"/>
  <c r="J192"/>
  <c r="J191"/>
  <c r="J190"/>
  <c r="J188"/>
  <c r="J187"/>
  <c r="J186"/>
  <c r="J185"/>
  <c r="J180"/>
  <c r="J179"/>
  <c r="J178"/>
  <c r="J177"/>
  <c r="J174"/>
  <c r="J173"/>
  <c r="J170"/>
  <c r="J169"/>
  <c r="J167"/>
  <c r="J163"/>
  <c r="J159"/>
  <c r="J161"/>
  <c r="J155"/>
  <c r="J152"/>
  <c r="J148"/>
  <c r="J146"/>
  <c r="J145"/>
  <c r="J139"/>
  <c r="J136"/>
  <c r="J135"/>
  <c r="J131"/>
  <c r="J125"/>
  <c r="J119"/>
  <c r="J113"/>
  <c r="J110"/>
  <c r="J109"/>
  <c r="J107"/>
  <c r="J100"/>
  <c r="J99"/>
  <c r="J98"/>
  <c r="J97"/>
  <c r="J92"/>
  <c r="J91"/>
  <c r="J85"/>
  <c r="J84"/>
  <c r="J83"/>
  <c r="J82"/>
  <c r="J81"/>
  <c r="J77"/>
  <c r="J76"/>
  <c r="J75"/>
  <c r="J74"/>
  <c r="J73"/>
  <c r="J72"/>
  <c r="J69"/>
  <c r="J68"/>
  <c r="J67"/>
  <c r="J66"/>
  <c r="J65"/>
  <c r="J64"/>
  <c r="J63"/>
  <c r="J62"/>
  <c r="J61"/>
  <c r="J60"/>
  <c r="J59"/>
  <c r="J56"/>
  <c r="J55"/>
  <c r="J54"/>
  <c r="J52"/>
  <c r="J51"/>
  <c r="J48"/>
  <c r="J47"/>
  <c r="J46"/>
  <c r="J44"/>
  <c r="J43"/>
  <c r="J39"/>
  <c r="J35"/>
  <c r="J37"/>
  <c r="J31"/>
  <c r="J30"/>
  <c r="J29"/>
  <c r="J28"/>
  <c r="J27"/>
  <c r="J26"/>
  <c r="J25"/>
  <c r="J24"/>
  <c r="J23"/>
  <c r="J15"/>
  <c r="J14"/>
  <c r="J13"/>
  <c r="J12"/>
  <c r="J11"/>
  <c r="J10"/>
  <c r="J18" l="1"/>
  <c r="J22"/>
  <c r="J38"/>
  <c r="J45"/>
  <c r="J53"/>
  <c r="J147"/>
  <c r="J151"/>
  <c r="J153"/>
  <c r="J162"/>
  <c r="J57"/>
  <c r="J105"/>
  <c r="J111"/>
  <c r="J117"/>
  <c r="J123"/>
  <c r="J129"/>
  <c r="J137"/>
  <c r="J165"/>
  <c r="J175"/>
  <c r="J19"/>
  <c r="J36"/>
  <c r="J58"/>
  <c r="J106"/>
  <c r="J112"/>
  <c r="J118"/>
  <c r="J124"/>
  <c r="J130"/>
  <c r="J138"/>
  <c r="J154"/>
  <c r="J160"/>
  <c r="J166"/>
  <c r="J176"/>
  <c r="J193"/>
  <c r="J108"/>
  <c r="J164"/>
  <c r="J168"/>
  <c r="J71" l="1"/>
  <c r="J70"/>
  <c r="J172"/>
  <c r="J171"/>
  <c r="J150"/>
  <c r="J149"/>
  <c r="J134"/>
  <c r="J122"/>
  <c r="J96"/>
  <c r="J80"/>
  <c r="J42"/>
  <c r="J17"/>
  <c r="J189"/>
  <c r="J158"/>
  <c r="J144"/>
  <c r="J128"/>
  <c r="J116"/>
  <c r="J104"/>
  <c r="J90"/>
  <c r="J50"/>
  <c r="J49"/>
  <c r="J34"/>
  <c r="J184"/>
  <c r="J16" l="1"/>
  <c r="J41"/>
  <c r="J40"/>
  <c r="J79"/>
  <c r="J78"/>
  <c r="J95"/>
  <c r="J121"/>
  <c r="J120"/>
  <c r="J133"/>
  <c r="J132"/>
  <c r="J183"/>
  <c r="J33"/>
  <c r="J32"/>
  <c r="J89"/>
  <c r="J103"/>
  <c r="J115"/>
  <c r="J114"/>
  <c r="J127"/>
  <c r="J126"/>
  <c r="J143"/>
  <c r="J157"/>
  <c r="J156"/>
  <c r="J142" l="1"/>
  <c r="J102"/>
  <c r="J101"/>
  <c r="J182"/>
  <c r="J88"/>
  <c r="J94"/>
  <c r="J93"/>
  <c r="J87" l="1"/>
  <c r="J86"/>
  <c r="J9"/>
  <c r="J181"/>
  <c r="J141"/>
  <c r="J140"/>
</calcChain>
</file>

<file path=xl/sharedStrings.xml><?xml version="1.0" encoding="utf-8"?>
<sst xmlns="http://schemas.openxmlformats.org/spreadsheetml/2006/main" count="488" uniqueCount="138">
  <si>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</si>
  <si>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</si>
  <si>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</si>
  <si>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</si>
  <si>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</si>
  <si>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</si>
  <si>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</si>
  <si>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</si>
  <si>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</si>
  <si>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</si>
  <si>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</si>
  <si>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</si>
  <si>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</si>
  <si>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</si>
  <si>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</si>
  <si>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</si>
  <si>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</si>
  <si>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</si>
  <si>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</si>
  <si>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</si>
  <si>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</si>
  <si>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</si>
  <si>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</si>
  <si>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</si>
  <si>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</si>
  <si>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</si>
  <si>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</si>
  <si>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</si>
  <si>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</si>
  <si>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</si>
  <si>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</si>
  <si>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</si>
  <si>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</si>
  <si>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</si>
  <si>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</si>
  <si>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</si>
  <si>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</si>
  <si>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</si>
  <si>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</si>
  <si>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</si>
  <si>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</si>
  <si>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</si>
  <si>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</si>
  <si>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</si>
  <si>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</si>
  <si>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</si>
  <si>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</si>
  <si>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</si>
  <si>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</si>
  <si>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</si>
  <si>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</si>
  <si>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</si>
  <si>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</si>
  <si>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</si>
  <si>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</si>
  <si>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</si>
  <si>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</si>
  <si>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</si>
  <si>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</si>
  <si>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</si>
  <si>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</si>
  <si>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</si>
  <si>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</si>
  <si>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</si>
  <si>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</si>
  <si>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</si>
  <si>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</si>
  <si>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</si>
  <si>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</si>
  <si>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</si>
  <si>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</si>
  <si>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</si>
  <si>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</si>
  <si>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</si>
  <si>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</si>
  <si>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</si>
  <si>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</si>
  <si>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</si>
  <si>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</si>
  <si>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</si>
  <si>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</si>
  <si>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</si>
  <si>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2500000</t>
  </si>
  <si>
    <t>Расходы на выплаты персоналу государственных (муниципальных) органов</t>
  </si>
  <si>
    <t>Иные выплаты населению</t>
  </si>
  <si>
    <t>Расходы местного бюджета на софинансирование государственной программы</t>
  </si>
  <si>
    <t>% исполнения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</si>
  <si>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</si>
  <si>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</si>
  <si>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в тыс.руб.</t>
  </si>
  <si>
    <t xml:space="preserve"> 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</si>
  <si>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</si>
  <si>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</si>
  <si>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</si>
  <si>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</si>
  <si>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</si>
  <si>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</si>
  <si>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</si>
  <si>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</si>
  <si>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</si>
  <si>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</si>
  <si>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</si>
  <si>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</si>
  <si>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Приложение № 5</t>
  </si>
  <si>
    <t>Исполнение бюджета городского поселения Игрим по распределению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за 9 месяцев 2014 года</t>
  </si>
  <si>
    <t>ППП</t>
  </si>
  <si>
    <t>Администрация городского поселения Игрим</t>
  </si>
  <si>
    <t>0000000</t>
  </si>
  <si>
    <t>000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</si>
  <si>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</si>
  <si>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</si>
  <si>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</si>
  <si>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</si>
  <si>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</si>
  <si>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</si>
  <si>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</si>
  <si>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</si>
  <si>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</si>
  <si>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</si>
  <si>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</si>
  <si>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Условно-утвержденные расходы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</si>
  <si>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</si>
  <si>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</si>
  <si>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</si>
  <si>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2805641</t>
  </si>
  <si>
    <t>Закупка товаров, работ, услуг в целях каптиального ремонта государственного (муниципального) имущества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</si>
  <si>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</si>
  <si>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</si>
  <si>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</si>
  <si>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</si>
  <si>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>Закупка товаров, работ, услуг в целях капитального ремонта государственного(муницципального) имущества.</t>
  </si>
  <si>
    <t>0312105</t>
  </si>
  <si>
    <t>3105607</t>
  </si>
  <si>
    <t>0317061</t>
  </si>
  <si>
    <t>Иные выплаты персоналу казенных учреждений , за исключением фонда оплаты труда</t>
  </si>
  <si>
    <t>Пособия, компенсации и иные социальные выплаты гражданам, кроме публичных нормативных обязательств</t>
  </si>
  <si>
    <t>исполнение за 9 мес 2014 г.</t>
  </si>
  <si>
    <t xml:space="preserve">                 от 25.12.2014 г. № 95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</si>
</sst>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0" borderId="1" xfId="5" applyFont="1" applyFill="1" applyBorder="1" applyAlignment="1" applyProtection="1">
      <alignment horizontal="right" vertical="center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5" fillId="0" borderId="0" xfId="1" applyFont="1" applyFill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/>
    <xf numFmtId="0" fontId="8" fillId="0" borderId="0" xfId="1" applyNumberFormat="1" applyFont="1" applyFill="1" applyBorder="1" applyAlignment="1" applyProtection="1">
      <protection hidden="1"/>
    </xf>
    <xf numFmtId="164" fontId="8" fillId="0" borderId="0" xfId="1" applyNumberFormat="1" applyFont="1" applyFill="1"/>
    <xf numFmtId="170" fontId="8" fillId="0" borderId="0" xfId="1" applyNumberFormat="1" applyFont="1" applyFill="1"/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9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70" fontId="4" fillId="0" borderId="1" xfId="1" applyNumberFormat="1" applyFont="1" applyFill="1" applyBorder="1" applyAlignment="1" applyProtection="1">
      <alignment vertical="center"/>
      <protection hidden="1"/>
    </xf>
    <xf numFmtId="170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7"/>
  <sheetViews>
    <sheetView tabSelected="1" topLeftCell="A4" workbookViewId="0">
      <selection activeCell="D3" sqref="D3"/>
    </sheetView>
  </sheetViews>
  <sheetFormatPr defaultColWidth="11.140625" defaultRowHeight="12.75"/>
  <cols>
    <col min="1" max="1" width="4.140625" style="1" customWidth="1"/>
    <col min="2" max="2" width="51.5703125" style="1" customWidth="1"/>
    <col min="3" max="4" width="5.7109375" style="3" customWidth="1"/>
    <col min="5" max="5" width="4.7109375" style="3" customWidth="1"/>
    <col min="6" max="6" width="9.140625" style="1" customWidth="1"/>
    <col min="7" max="7" width="8" style="1" customWidth="1"/>
    <col min="8" max="10" width="9.28515625" style="1" customWidth="1"/>
    <col min="11" max="16384" width="11.140625" style="1"/>
  </cols>
  <sheetData>
    <row r="1" spans="1:11">
      <c r="I1" s="22"/>
      <c r="J1" s="22" t="s">
        <v>103</v>
      </c>
    </row>
    <row r="2" spans="1:11">
      <c r="I2" s="22"/>
      <c r="J2" s="22" t="s">
        <v>63</v>
      </c>
    </row>
    <row r="3" spans="1:11">
      <c r="I3" s="22"/>
      <c r="J3" s="22" t="s">
        <v>62</v>
      </c>
    </row>
    <row r="4" spans="1:11">
      <c r="I4" s="22"/>
      <c r="J4" s="22" t="s">
        <v>137</v>
      </c>
    </row>
    <row r="5" spans="1:11" ht="70.5" customHeight="1">
      <c r="B5" s="41" t="s">
        <v>104</v>
      </c>
      <c r="C5" s="41"/>
      <c r="D5" s="41"/>
      <c r="E5" s="41"/>
      <c r="F5" s="41"/>
      <c r="G5" s="41"/>
      <c r="H5" s="41"/>
      <c r="I5" s="41"/>
      <c r="J5" s="41"/>
    </row>
    <row r="6" spans="1:11" ht="10.5" customHeight="1">
      <c r="B6" s="23"/>
      <c r="C6" s="23"/>
      <c r="D6" s="23"/>
      <c r="E6" s="23"/>
      <c r="F6" s="23"/>
      <c r="G6" s="23"/>
      <c r="H6" s="24" t="s">
        <v>89</v>
      </c>
      <c r="I6" s="24"/>
      <c r="J6" s="24"/>
    </row>
    <row r="7" spans="1:11" s="26" customFormat="1" ht="29.25" customHeight="1">
      <c r="A7" s="25"/>
      <c r="B7" s="18" t="s">
        <v>61</v>
      </c>
      <c r="C7" s="18" t="s">
        <v>105</v>
      </c>
      <c r="D7" s="18" t="s">
        <v>60</v>
      </c>
      <c r="E7" s="18" t="s">
        <v>59</v>
      </c>
      <c r="F7" s="18" t="s">
        <v>58</v>
      </c>
      <c r="G7" s="18" t="s">
        <v>57</v>
      </c>
      <c r="H7" s="19" t="s">
        <v>56</v>
      </c>
      <c r="I7" s="19" t="s">
        <v>136</v>
      </c>
      <c r="J7" s="19" t="s">
        <v>86</v>
      </c>
    </row>
    <row r="8" spans="1:11" s="26" customFormat="1" ht="12" customHeight="1">
      <c r="A8" s="25" t="s">
        <v>90</v>
      </c>
      <c r="B8" s="30"/>
      <c r="C8" s="30"/>
      <c r="D8" s="31"/>
      <c r="E8" s="31"/>
      <c r="F8" s="30"/>
      <c r="G8" s="30"/>
      <c r="H8" s="32">
        <v>2014</v>
      </c>
      <c r="I8" s="32"/>
      <c r="J8" s="19"/>
    </row>
    <row r="9" spans="1:11" s="26" customFormat="1">
      <c r="A9" s="25"/>
      <c r="B9" s="33" t="s">
        <v>106</v>
      </c>
      <c r="C9" s="30">
        <v>650</v>
      </c>
      <c r="D9" s="4" t="s">
        <v>6</v>
      </c>
      <c r="E9" s="4" t="s">
        <v>6</v>
      </c>
      <c r="F9" s="4" t="s">
        <v>107</v>
      </c>
      <c r="G9" s="4" t="s">
        <v>108</v>
      </c>
      <c r="H9" s="1"/>
      <c r="I9" s="16"/>
      <c r="J9" s="20" t="e">
        <f>I9/H9</f>
        <v>#DIV/0!</v>
      </c>
    </row>
    <row r="10" spans="1:11" s="26" customFormat="1" ht="12">
      <c r="A10" s="27"/>
      <c r="B10" s="5" t="s">
        <v>55</v>
      </c>
      <c r="C10" s="34">
        <v>650</v>
      </c>
      <c r="D10" s="6">
        <v>1</v>
      </c>
      <c r="E10" s="4" t="s">
        <v>6</v>
      </c>
      <c r="F10" s="7" t="s">
        <v>32</v>
      </c>
      <c r="G10" s="8" t="s">
        <v>32</v>
      </c>
      <c r="H10" s="9">
        <f>H11+H14+H20+H22</f>
        <v>46887.899999999994</v>
      </c>
      <c r="I10" s="9">
        <f>I11+I14+I20+I22</f>
        <v>39705.199999999997</v>
      </c>
      <c r="J10" s="20">
        <f t="shared" ref="J10:J83" si="0">I10/H10</f>
        <v>0.846811224217762</v>
      </c>
      <c r="K10" s="28"/>
    </row>
    <row r="11" spans="1:11" s="26" customFormat="1" ht="22.5">
      <c r="A11" s="27"/>
      <c r="B11" s="5" t="s">
        <v>54</v>
      </c>
      <c r="C11" s="34">
        <v>650</v>
      </c>
      <c r="D11" s="6">
        <v>1</v>
      </c>
      <c r="E11" s="6">
        <v>2</v>
      </c>
      <c r="F11" s="7" t="s">
        <v>82</v>
      </c>
      <c r="G11" s="8" t="s">
        <v>32</v>
      </c>
      <c r="H11" s="9">
        <f>H12</f>
        <v>1933.1</v>
      </c>
      <c r="I11" s="9">
        <f>I12</f>
        <v>1360.6</v>
      </c>
      <c r="J11" s="20">
        <f t="shared" si="0"/>
        <v>0.70384356732709119</v>
      </c>
    </row>
    <row r="12" spans="1:11" s="26" customFormat="1" ht="12">
      <c r="A12" s="27"/>
      <c r="B12" s="10" t="s">
        <v>53</v>
      </c>
      <c r="C12" s="34">
        <v>650</v>
      </c>
      <c r="D12" s="6">
        <v>1</v>
      </c>
      <c r="E12" s="6">
        <v>2</v>
      </c>
      <c r="F12" s="7">
        <v>2517040</v>
      </c>
      <c r="G12" s="8" t="s">
        <v>32</v>
      </c>
      <c r="H12" s="9">
        <f>H13</f>
        <v>1933.1</v>
      </c>
      <c r="I12" s="9">
        <f>I13</f>
        <v>1360.6</v>
      </c>
      <c r="J12" s="20">
        <f t="shared" si="0"/>
        <v>0.70384356732709119</v>
      </c>
    </row>
    <row r="13" spans="1:11" s="26" customFormat="1" ht="22.5">
      <c r="A13" s="27"/>
      <c r="B13" s="11" t="s">
        <v>64</v>
      </c>
      <c r="C13" s="34">
        <v>650</v>
      </c>
      <c r="D13" s="6">
        <v>1</v>
      </c>
      <c r="E13" s="6">
        <v>2</v>
      </c>
      <c r="F13" s="7">
        <v>2517040</v>
      </c>
      <c r="G13" s="8">
        <v>121</v>
      </c>
      <c r="H13" s="9">
        <v>1933.1</v>
      </c>
      <c r="I13" s="9">
        <v>1360.6</v>
      </c>
      <c r="J13" s="20">
        <f t="shared" si="0"/>
        <v>0.70384356732709119</v>
      </c>
      <c r="K13" s="28"/>
    </row>
    <row r="14" spans="1:11" s="26" customFormat="1" ht="33.75">
      <c r="A14" s="27"/>
      <c r="B14" s="5" t="s">
        <v>52</v>
      </c>
      <c r="C14" s="34">
        <v>650</v>
      </c>
      <c r="D14" s="6">
        <v>1</v>
      </c>
      <c r="E14" s="6">
        <v>4</v>
      </c>
      <c r="F14" s="7" t="s">
        <v>32</v>
      </c>
      <c r="G14" s="8" t="s">
        <v>32</v>
      </c>
      <c r="H14" s="9">
        <f>H15</f>
        <v>24816.2</v>
      </c>
      <c r="I14" s="9">
        <f>I15</f>
        <v>21394.3</v>
      </c>
      <c r="J14" s="20">
        <f t="shared" si="0"/>
        <v>0.86211023444362955</v>
      </c>
    </row>
    <row r="15" spans="1:11" s="26" customFormat="1" ht="12">
      <c r="A15" s="27"/>
      <c r="B15" s="10" t="s">
        <v>51</v>
      </c>
      <c r="C15" s="34">
        <v>650</v>
      </c>
      <c r="D15" s="6">
        <v>1</v>
      </c>
      <c r="E15" s="6">
        <v>4</v>
      </c>
      <c r="F15" s="7" t="s">
        <v>50</v>
      </c>
      <c r="G15" s="8" t="s">
        <v>32</v>
      </c>
      <c r="H15" s="9">
        <f>SUM(H16:H19)</f>
        <v>24816.2</v>
      </c>
      <c r="I15" s="9">
        <f>SUM(I16:I19)</f>
        <v>21394.3</v>
      </c>
      <c r="J15" s="20">
        <f t="shared" si="0"/>
        <v>0.86211023444362955</v>
      </c>
    </row>
    <row r="16" spans="1:11" s="26" customFormat="1" ht="22.5">
      <c r="A16" s="27"/>
      <c r="B16" s="11" t="s">
        <v>64</v>
      </c>
      <c r="C16" s="34">
        <v>650</v>
      </c>
      <c r="D16" s="6">
        <v>1</v>
      </c>
      <c r="E16" s="6">
        <v>4</v>
      </c>
      <c r="F16" s="7" t="s">
        <v>50</v>
      </c>
      <c r="G16" s="8">
        <v>121</v>
      </c>
      <c r="H16" s="9">
        <v>24450.9</v>
      </c>
      <c r="I16" s="9">
        <v>21187.200000000001</v>
      </c>
      <c r="J16" s="20">
        <f t="shared" si="0"/>
        <v>0.86652025078831452</v>
      </c>
    </row>
    <row r="17" spans="1:11" s="26" customFormat="1" ht="22.5">
      <c r="A17" s="27"/>
      <c r="B17" s="11" t="s">
        <v>109</v>
      </c>
      <c r="C17" s="34">
        <v>650</v>
      </c>
      <c r="D17" s="6">
        <v>1</v>
      </c>
      <c r="E17" s="6">
        <v>4</v>
      </c>
      <c r="F17" s="7" t="s">
        <v>50</v>
      </c>
      <c r="G17" s="8">
        <v>122</v>
      </c>
      <c r="H17" s="9">
        <v>179</v>
      </c>
      <c r="I17" s="9">
        <v>75.3</v>
      </c>
      <c r="J17" s="20">
        <f t="shared" si="0"/>
        <v>0.42067039106145249</v>
      </c>
    </row>
    <row r="18" spans="1:11" s="26" customFormat="1" ht="22.5">
      <c r="A18" s="27"/>
      <c r="B18" s="11" t="s">
        <v>110</v>
      </c>
      <c r="C18" s="34">
        <v>650</v>
      </c>
      <c r="D18" s="6">
        <v>1</v>
      </c>
      <c r="E18" s="6">
        <v>4</v>
      </c>
      <c r="F18" s="7" t="s">
        <v>50</v>
      </c>
      <c r="G18" s="8">
        <v>244</v>
      </c>
      <c r="H18" s="9">
        <v>94.2</v>
      </c>
      <c r="I18" s="9">
        <v>44.2</v>
      </c>
      <c r="J18" s="20">
        <f t="shared" si="0"/>
        <v>0.46921443736730362</v>
      </c>
    </row>
    <row r="19" spans="1:11" s="26" customFormat="1" ht="12">
      <c r="A19" s="27"/>
      <c r="B19" s="11" t="s">
        <v>111</v>
      </c>
      <c r="C19" s="34">
        <v>650</v>
      </c>
      <c r="D19" s="6">
        <v>1</v>
      </c>
      <c r="E19" s="6">
        <v>4</v>
      </c>
      <c r="F19" s="7" t="s">
        <v>50</v>
      </c>
      <c r="G19" s="8">
        <v>852</v>
      </c>
      <c r="H19" s="9">
        <v>92.1</v>
      </c>
      <c r="I19" s="9">
        <v>87.6</v>
      </c>
      <c r="J19" s="20">
        <f t="shared" si="0"/>
        <v>0.95114006514657978</v>
      </c>
    </row>
    <row r="20" spans="1:11" s="26" customFormat="1" ht="12">
      <c r="A20" s="27"/>
      <c r="B20" s="5" t="s">
        <v>49</v>
      </c>
      <c r="C20" s="34">
        <v>650</v>
      </c>
      <c r="D20" s="6">
        <v>1</v>
      </c>
      <c r="E20" s="6">
        <v>11</v>
      </c>
      <c r="F20" s="7" t="s">
        <v>32</v>
      </c>
      <c r="G20" s="8" t="s">
        <v>32</v>
      </c>
      <c r="H20" s="9">
        <f>H21</f>
        <v>0</v>
      </c>
      <c r="I20" s="9">
        <f>I21</f>
        <v>0</v>
      </c>
      <c r="J20" s="20">
        <v>0</v>
      </c>
    </row>
    <row r="21" spans="1:11" s="26" customFormat="1" ht="12">
      <c r="A21" s="27"/>
      <c r="B21" s="11" t="s">
        <v>45</v>
      </c>
      <c r="C21" s="34">
        <v>650</v>
      </c>
      <c r="D21" s="6">
        <v>1</v>
      </c>
      <c r="E21" s="6">
        <v>11</v>
      </c>
      <c r="F21" s="7">
        <v>1412108</v>
      </c>
      <c r="G21" s="8" t="s">
        <v>48</v>
      </c>
      <c r="H21" s="9">
        <v>0</v>
      </c>
      <c r="I21" s="9">
        <v>0</v>
      </c>
      <c r="J21" s="20">
        <v>0</v>
      </c>
    </row>
    <row r="22" spans="1:11" s="26" customFormat="1" ht="12">
      <c r="A22" s="27"/>
      <c r="B22" s="5" t="s">
        <v>47</v>
      </c>
      <c r="C22" s="34">
        <v>650</v>
      </c>
      <c r="D22" s="6">
        <v>1</v>
      </c>
      <c r="E22" s="6">
        <v>13</v>
      </c>
      <c r="F22" s="7" t="s">
        <v>32</v>
      </c>
      <c r="G22" s="8" t="s">
        <v>32</v>
      </c>
      <c r="H22" s="9">
        <f>H29+H27+H42+H44+H46+H50+H40+H34+H48+H23</f>
        <v>20138.599999999999</v>
      </c>
      <c r="I22" s="9">
        <f>I29+I27+I42+I44+I46+I50+I40+I34+I48+I23</f>
        <v>16950.3</v>
      </c>
      <c r="J22" s="20">
        <f t="shared" si="0"/>
        <v>0.84168214275073738</v>
      </c>
    </row>
    <row r="23" spans="1:11" s="26" customFormat="1" ht="12">
      <c r="A23" s="27"/>
      <c r="B23" s="10" t="s">
        <v>65</v>
      </c>
      <c r="C23" s="34">
        <v>650</v>
      </c>
      <c r="D23" s="6">
        <v>1</v>
      </c>
      <c r="E23" s="6">
        <v>13</v>
      </c>
      <c r="F23" s="7">
        <v>590059</v>
      </c>
      <c r="G23" s="8"/>
      <c r="H23" s="9">
        <f>SUM(H24:H26)</f>
        <v>7501.9</v>
      </c>
      <c r="I23" s="9">
        <f>SUM(I24:I26)</f>
        <v>5216.8</v>
      </c>
      <c r="J23" s="20">
        <f t="shared" si="0"/>
        <v>0.69539716605126711</v>
      </c>
    </row>
    <row r="24" spans="1:11" s="26" customFormat="1" ht="22.5">
      <c r="A24" s="27"/>
      <c r="B24" s="11" t="s">
        <v>112</v>
      </c>
      <c r="C24" s="34">
        <v>650</v>
      </c>
      <c r="D24" s="6">
        <v>1</v>
      </c>
      <c r="E24" s="6">
        <v>13</v>
      </c>
      <c r="F24" s="7">
        <v>590059</v>
      </c>
      <c r="G24" s="8">
        <v>111</v>
      </c>
      <c r="H24" s="9">
        <v>7396.7</v>
      </c>
      <c r="I24" s="9">
        <v>5136.2</v>
      </c>
      <c r="J24" s="20">
        <f t="shared" si="0"/>
        <v>0.69439074181729687</v>
      </c>
    </row>
    <row r="25" spans="1:11" s="26" customFormat="1" ht="22.5">
      <c r="A25" s="27"/>
      <c r="B25" s="11" t="s">
        <v>109</v>
      </c>
      <c r="C25" s="34">
        <v>650</v>
      </c>
      <c r="D25" s="6">
        <v>1</v>
      </c>
      <c r="E25" s="6">
        <v>13</v>
      </c>
      <c r="F25" s="7">
        <v>590059</v>
      </c>
      <c r="G25" s="8">
        <v>112</v>
      </c>
      <c r="H25" s="9">
        <v>100</v>
      </c>
      <c r="I25" s="9">
        <v>75.5</v>
      </c>
      <c r="J25" s="20">
        <f t="shared" si="0"/>
        <v>0.755</v>
      </c>
    </row>
    <row r="26" spans="1:11" s="26" customFormat="1" ht="22.5">
      <c r="A26" s="27"/>
      <c r="B26" s="11" t="s">
        <v>110</v>
      </c>
      <c r="C26" s="34">
        <v>650</v>
      </c>
      <c r="D26" s="6">
        <v>1</v>
      </c>
      <c r="E26" s="6">
        <v>13</v>
      </c>
      <c r="F26" s="7">
        <v>590059</v>
      </c>
      <c r="G26" s="8">
        <v>244</v>
      </c>
      <c r="H26" s="9">
        <v>5.2</v>
      </c>
      <c r="I26" s="9">
        <v>5.0999999999999996</v>
      </c>
      <c r="J26" s="20">
        <f t="shared" si="0"/>
        <v>0.98076923076923062</v>
      </c>
    </row>
    <row r="27" spans="1:11" s="26" customFormat="1" ht="12">
      <c r="A27" s="27"/>
      <c r="B27" s="14" t="s">
        <v>113</v>
      </c>
      <c r="C27" s="34">
        <v>650</v>
      </c>
      <c r="D27" s="6">
        <v>1</v>
      </c>
      <c r="E27" s="6">
        <v>13</v>
      </c>
      <c r="F27" s="15" t="s">
        <v>92</v>
      </c>
      <c r="G27" s="8"/>
      <c r="H27" s="9">
        <f>H28</f>
        <v>275</v>
      </c>
      <c r="I27" s="9">
        <f>I28</f>
        <v>274.2</v>
      </c>
      <c r="J27" s="20">
        <f t="shared" si="0"/>
        <v>0.99709090909090903</v>
      </c>
    </row>
    <row r="28" spans="1:11" s="26" customFormat="1" ht="22.5">
      <c r="A28" s="27"/>
      <c r="B28" s="11" t="s">
        <v>109</v>
      </c>
      <c r="C28" s="34">
        <v>650</v>
      </c>
      <c r="D28" s="6">
        <v>1</v>
      </c>
      <c r="E28" s="6">
        <v>13</v>
      </c>
      <c r="F28" s="15" t="s">
        <v>92</v>
      </c>
      <c r="G28" s="8">
        <v>122</v>
      </c>
      <c r="H28" s="9">
        <v>275</v>
      </c>
      <c r="I28" s="9">
        <v>274.2</v>
      </c>
      <c r="J28" s="20">
        <f t="shared" si="0"/>
        <v>0.99709090909090903</v>
      </c>
    </row>
    <row r="29" spans="1:11" s="26" customFormat="1" ht="12">
      <c r="A29" s="27"/>
      <c r="B29" s="10" t="s">
        <v>65</v>
      </c>
      <c r="C29" s="34">
        <v>650</v>
      </c>
      <c r="D29" s="6">
        <v>1</v>
      </c>
      <c r="E29" s="6">
        <v>13</v>
      </c>
      <c r="F29" s="7">
        <v>2530059</v>
      </c>
      <c r="G29" s="8"/>
      <c r="H29" s="9">
        <f>SUM(H30:H33)</f>
        <v>1306.7</v>
      </c>
      <c r="I29" s="9">
        <f>SUM(I30:I33)</f>
        <v>982.69999999999993</v>
      </c>
      <c r="J29" s="20">
        <f t="shared" si="0"/>
        <v>0.75204714165454956</v>
      </c>
    </row>
    <row r="30" spans="1:11" s="26" customFormat="1" ht="22.5">
      <c r="A30" s="27"/>
      <c r="B30" s="11" t="s">
        <v>112</v>
      </c>
      <c r="C30" s="34">
        <v>650</v>
      </c>
      <c r="D30" s="6">
        <v>1</v>
      </c>
      <c r="E30" s="6">
        <v>13</v>
      </c>
      <c r="F30" s="7">
        <v>2530059</v>
      </c>
      <c r="G30" s="8">
        <v>111</v>
      </c>
      <c r="H30" s="9">
        <v>899.6</v>
      </c>
      <c r="I30" s="9">
        <v>773.8</v>
      </c>
      <c r="J30" s="20">
        <f t="shared" si="0"/>
        <v>0.86016007114273008</v>
      </c>
    </row>
    <row r="31" spans="1:11" s="26" customFormat="1" ht="22.5">
      <c r="A31" s="27"/>
      <c r="B31" s="11" t="s">
        <v>114</v>
      </c>
      <c r="C31" s="34">
        <v>650</v>
      </c>
      <c r="D31" s="6">
        <v>1</v>
      </c>
      <c r="E31" s="6">
        <v>13</v>
      </c>
      <c r="F31" s="7">
        <v>2530059</v>
      </c>
      <c r="G31" s="8">
        <v>242</v>
      </c>
      <c r="H31" s="9">
        <v>7.5</v>
      </c>
      <c r="I31" s="9">
        <v>0</v>
      </c>
      <c r="J31" s="20">
        <f t="shared" si="0"/>
        <v>0</v>
      </c>
    </row>
    <row r="32" spans="1:11" s="26" customFormat="1" ht="22.5">
      <c r="A32" s="27"/>
      <c r="B32" s="11" t="s">
        <v>110</v>
      </c>
      <c r="C32" s="34">
        <v>650</v>
      </c>
      <c r="D32" s="6">
        <v>1</v>
      </c>
      <c r="E32" s="6">
        <v>13</v>
      </c>
      <c r="F32" s="7">
        <v>2530059</v>
      </c>
      <c r="G32" s="8">
        <v>244</v>
      </c>
      <c r="H32" s="9">
        <v>373.1</v>
      </c>
      <c r="I32" s="9">
        <v>208.1</v>
      </c>
      <c r="J32" s="20">
        <f t="shared" si="0"/>
        <v>0.55775931385687483</v>
      </c>
      <c r="K32" s="28"/>
    </row>
    <row r="33" spans="1:11" s="26" customFormat="1" ht="12">
      <c r="A33" s="27"/>
      <c r="B33" s="11" t="s">
        <v>111</v>
      </c>
      <c r="C33" s="34">
        <v>650</v>
      </c>
      <c r="D33" s="6">
        <v>1</v>
      </c>
      <c r="E33" s="6">
        <v>13</v>
      </c>
      <c r="F33" s="7">
        <v>2530059</v>
      </c>
      <c r="G33" s="8">
        <v>852</v>
      </c>
      <c r="H33" s="9">
        <v>26.5</v>
      </c>
      <c r="I33" s="9">
        <v>0.8</v>
      </c>
      <c r="J33" s="20">
        <f t="shared" si="0"/>
        <v>3.0188679245283019E-2</v>
      </c>
    </row>
    <row r="34" spans="1:11" s="26" customFormat="1" ht="12">
      <c r="A34" s="27"/>
      <c r="B34" s="10" t="s">
        <v>65</v>
      </c>
      <c r="C34" s="34">
        <v>650</v>
      </c>
      <c r="D34" s="6">
        <v>1</v>
      </c>
      <c r="E34" s="6">
        <v>13</v>
      </c>
      <c r="F34" s="7">
        <v>2510059</v>
      </c>
      <c r="G34" s="8"/>
      <c r="H34" s="9">
        <f>SUM(H35:H39)</f>
        <v>11033</v>
      </c>
      <c r="I34" s="9">
        <f>SUM(I35:I39)</f>
        <v>10476.6</v>
      </c>
      <c r="J34" s="20">
        <f t="shared" si="0"/>
        <v>0.94956947339798792</v>
      </c>
    </row>
    <row r="35" spans="1:11" s="26" customFormat="1" ht="22.5">
      <c r="A35" s="27"/>
      <c r="B35" s="11" t="s">
        <v>112</v>
      </c>
      <c r="C35" s="34">
        <v>650</v>
      </c>
      <c r="D35" s="6">
        <v>1</v>
      </c>
      <c r="E35" s="6">
        <v>13</v>
      </c>
      <c r="F35" s="7">
        <v>2510059</v>
      </c>
      <c r="G35" s="8">
        <v>111</v>
      </c>
      <c r="H35" s="9">
        <v>8279.4</v>
      </c>
      <c r="I35" s="9">
        <v>7929.7</v>
      </c>
      <c r="J35" s="20">
        <f t="shared" si="0"/>
        <v>0.9577626398048168</v>
      </c>
    </row>
    <row r="36" spans="1:11" s="26" customFormat="1" ht="22.5">
      <c r="A36" s="27"/>
      <c r="B36" s="11" t="s">
        <v>109</v>
      </c>
      <c r="C36" s="34">
        <v>650</v>
      </c>
      <c r="D36" s="6">
        <v>1</v>
      </c>
      <c r="E36" s="6">
        <v>13</v>
      </c>
      <c r="F36" s="7">
        <v>2510059</v>
      </c>
      <c r="G36" s="8">
        <v>112</v>
      </c>
      <c r="H36" s="9">
        <v>150</v>
      </c>
      <c r="I36" s="9">
        <v>131.1</v>
      </c>
      <c r="J36" s="20">
        <f t="shared" si="0"/>
        <v>0.874</v>
      </c>
    </row>
    <row r="37" spans="1:11" s="26" customFormat="1" ht="22.5">
      <c r="A37" s="27"/>
      <c r="B37" s="11" t="s">
        <v>114</v>
      </c>
      <c r="C37" s="34">
        <v>650</v>
      </c>
      <c r="D37" s="6">
        <v>1</v>
      </c>
      <c r="E37" s="6">
        <v>13</v>
      </c>
      <c r="F37" s="7">
        <v>2510059</v>
      </c>
      <c r="G37" s="8">
        <v>242</v>
      </c>
      <c r="H37" s="9">
        <v>9</v>
      </c>
      <c r="I37" s="9">
        <v>9</v>
      </c>
      <c r="J37" s="20">
        <f t="shared" si="0"/>
        <v>1</v>
      </c>
    </row>
    <row r="38" spans="1:11" s="26" customFormat="1" ht="22.5">
      <c r="A38" s="27"/>
      <c r="B38" s="11" t="s">
        <v>110</v>
      </c>
      <c r="C38" s="34">
        <v>650</v>
      </c>
      <c r="D38" s="6">
        <v>1</v>
      </c>
      <c r="E38" s="6">
        <v>13</v>
      </c>
      <c r="F38" s="7">
        <v>2510059</v>
      </c>
      <c r="G38" s="8">
        <v>244</v>
      </c>
      <c r="H38" s="9">
        <v>1947.1</v>
      </c>
      <c r="I38" s="9">
        <v>1760.2</v>
      </c>
      <c r="J38" s="20">
        <f t="shared" si="0"/>
        <v>0.90401109342098507</v>
      </c>
    </row>
    <row r="39" spans="1:11" s="26" customFormat="1" ht="12">
      <c r="A39" s="27"/>
      <c r="B39" s="11" t="s">
        <v>111</v>
      </c>
      <c r="C39" s="34">
        <v>650</v>
      </c>
      <c r="D39" s="6">
        <v>1</v>
      </c>
      <c r="E39" s="6">
        <v>13</v>
      </c>
      <c r="F39" s="7">
        <v>2510059</v>
      </c>
      <c r="G39" s="8">
        <v>852</v>
      </c>
      <c r="H39" s="9">
        <v>647.5</v>
      </c>
      <c r="I39" s="9">
        <v>646.6</v>
      </c>
      <c r="J39" s="20">
        <f t="shared" si="0"/>
        <v>0.99861003861003861</v>
      </c>
    </row>
    <row r="40" spans="1:11" s="26" customFormat="1" ht="22.5">
      <c r="A40" s="27"/>
      <c r="B40" s="11" t="s">
        <v>115</v>
      </c>
      <c r="C40" s="34">
        <v>650</v>
      </c>
      <c r="D40" s="6">
        <v>1</v>
      </c>
      <c r="E40" s="6">
        <v>13</v>
      </c>
      <c r="F40" s="7" t="s">
        <v>116</v>
      </c>
      <c r="G40" s="7"/>
      <c r="H40" s="9">
        <f>H41</f>
        <v>0</v>
      </c>
      <c r="I40" s="9">
        <f>I41</f>
        <v>0</v>
      </c>
      <c r="J40" s="20" t="e">
        <f t="shared" si="0"/>
        <v>#DIV/0!</v>
      </c>
    </row>
    <row r="41" spans="1:11" s="26" customFormat="1" ht="12">
      <c r="A41" s="27"/>
      <c r="B41" s="11" t="s">
        <v>117</v>
      </c>
      <c r="C41" s="34">
        <v>650</v>
      </c>
      <c r="D41" s="6">
        <v>1</v>
      </c>
      <c r="E41" s="6">
        <v>13</v>
      </c>
      <c r="F41" s="7" t="s">
        <v>116</v>
      </c>
      <c r="G41" s="7" t="s">
        <v>118</v>
      </c>
      <c r="H41" s="9">
        <v>0</v>
      </c>
      <c r="I41" s="9">
        <v>0</v>
      </c>
      <c r="J41" s="20" t="e">
        <f t="shared" si="0"/>
        <v>#DIV/0!</v>
      </c>
    </row>
    <row r="42" spans="1:11" s="26" customFormat="1" ht="22.5">
      <c r="A42" s="27"/>
      <c r="B42" s="12" t="s">
        <v>46</v>
      </c>
      <c r="C42" s="34">
        <v>650</v>
      </c>
      <c r="D42" s="6">
        <v>1</v>
      </c>
      <c r="E42" s="6">
        <v>13</v>
      </c>
      <c r="F42" s="7">
        <v>1512126</v>
      </c>
      <c r="G42" s="8"/>
      <c r="H42" s="9">
        <f>H43</f>
        <v>0</v>
      </c>
      <c r="I42" s="9">
        <f>I43</f>
        <v>0</v>
      </c>
      <c r="J42" s="20" t="e">
        <f t="shared" si="0"/>
        <v>#DIV/0!</v>
      </c>
      <c r="K42" s="29"/>
    </row>
    <row r="43" spans="1:11" s="26" customFormat="1" ht="22.5">
      <c r="A43" s="27"/>
      <c r="B43" s="11" t="s">
        <v>110</v>
      </c>
      <c r="C43" s="34">
        <v>650</v>
      </c>
      <c r="D43" s="6">
        <v>1</v>
      </c>
      <c r="E43" s="6">
        <v>13</v>
      </c>
      <c r="F43" s="7">
        <v>1512126</v>
      </c>
      <c r="G43" s="8">
        <v>244</v>
      </c>
      <c r="H43" s="9">
        <v>0</v>
      </c>
      <c r="I43" s="9">
        <v>0</v>
      </c>
      <c r="J43" s="20" t="e">
        <f t="shared" si="0"/>
        <v>#DIV/0!</v>
      </c>
    </row>
    <row r="44" spans="1:11" s="26" customFormat="1" ht="12">
      <c r="A44" s="27"/>
      <c r="B44" s="13" t="s">
        <v>66</v>
      </c>
      <c r="C44" s="34">
        <v>650</v>
      </c>
      <c r="D44" s="6">
        <v>1</v>
      </c>
      <c r="E44" s="6">
        <v>13</v>
      </c>
      <c r="F44" s="7">
        <v>2312133</v>
      </c>
      <c r="G44" s="8"/>
      <c r="H44" s="9">
        <f>H45</f>
        <v>10</v>
      </c>
      <c r="I44" s="9">
        <f>I45</f>
        <v>0</v>
      </c>
      <c r="J44" s="20">
        <f>I44/H44</f>
        <v>0</v>
      </c>
    </row>
    <row r="45" spans="1:11" s="26" customFormat="1" ht="22.5">
      <c r="A45" s="27"/>
      <c r="B45" s="11" t="s">
        <v>110</v>
      </c>
      <c r="C45" s="34">
        <v>650</v>
      </c>
      <c r="D45" s="6">
        <v>1</v>
      </c>
      <c r="E45" s="6">
        <v>13</v>
      </c>
      <c r="F45" s="7">
        <v>2312133</v>
      </c>
      <c r="G45" s="8">
        <v>244</v>
      </c>
      <c r="H45" s="9">
        <v>10</v>
      </c>
      <c r="I45" s="9">
        <v>0</v>
      </c>
      <c r="J45" s="20">
        <f t="shared" si="0"/>
        <v>0</v>
      </c>
    </row>
    <row r="46" spans="1:11" s="26" customFormat="1" ht="33.75">
      <c r="A46" s="27"/>
      <c r="B46" s="11" t="s">
        <v>119</v>
      </c>
      <c r="C46" s="34">
        <v>650</v>
      </c>
      <c r="D46" s="6">
        <v>1</v>
      </c>
      <c r="E46" s="6">
        <v>13</v>
      </c>
      <c r="F46" s="7">
        <v>1322103</v>
      </c>
      <c r="G46" s="8"/>
      <c r="H46" s="9">
        <f>H47</f>
        <v>6</v>
      </c>
      <c r="I46" s="9">
        <f>I47</f>
        <v>0</v>
      </c>
      <c r="J46" s="20">
        <f t="shared" si="0"/>
        <v>0</v>
      </c>
    </row>
    <row r="47" spans="1:11" s="26" customFormat="1" ht="22.5">
      <c r="A47" s="27"/>
      <c r="B47" s="11" t="s">
        <v>110</v>
      </c>
      <c r="C47" s="34">
        <v>650</v>
      </c>
      <c r="D47" s="6">
        <v>1</v>
      </c>
      <c r="E47" s="6">
        <v>13</v>
      </c>
      <c r="F47" s="7">
        <v>1322103</v>
      </c>
      <c r="G47" s="8">
        <v>244</v>
      </c>
      <c r="H47" s="9">
        <v>6</v>
      </c>
      <c r="I47" s="9">
        <v>0</v>
      </c>
      <c r="J47" s="20">
        <f t="shared" si="0"/>
        <v>0</v>
      </c>
    </row>
    <row r="48" spans="1:11" s="26" customFormat="1" ht="22.5">
      <c r="A48" s="27"/>
      <c r="B48" s="12" t="s">
        <v>93</v>
      </c>
      <c r="C48" s="34">
        <v>650</v>
      </c>
      <c r="D48" s="6">
        <v>1</v>
      </c>
      <c r="E48" s="6">
        <v>13</v>
      </c>
      <c r="F48" s="7">
        <v>1327061</v>
      </c>
      <c r="G48" s="8"/>
      <c r="H48" s="9">
        <f>H49</f>
        <v>6</v>
      </c>
      <c r="I48" s="9">
        <f>I49</f>
        <v>0</v>
      </c>
      <c r="J48" s="20">
        <f t="shared" si="0"/>
        <v>0</v>
      </c>
    </row>
    <row r="49" spans="1:10" s="26" customFormat="1" ht="22.5">
      <c r="A49" s="27"/>
      <c r="B49" s="11" t="s">
        <v>110</v>
      </c>
      <c r="C49" s="34">
        <v>650</v>
      </c>
      <c r="D49" s="6">
        <v>1</v>
      </c>
      <c r="E49" s="6">
        <v>13</v>
      </c>
      <c r="F49" s="7">
        <v>1327061</v>
      </c>
      <c r="G49" s="8">
        <v>244</v>
      </c>
      <c r="H49" s="9">
        <v>6</v>
      </c>
      <c r="I49" s="9">
        <v>0</v>
      </c>
      <c r="J49" s="20">
        <f t="shared" si="0"/>
        <v>0</v>
      </c>
    </row>
    <row r="50" spans="1:10" s="26" customFormat="1" ht="12" hidden="1">
      <c r="A50" s="27"/>
      <c r="B50" s="11" t="s">
        <v>120</v>
      </c>
      <c r="C50" s="34">
        <v>650</v>
      </c>
      <c r="D50" s="6">
        <v>1</v>
      </c>
      <c r="E50" s="6">
        <v>13</v>
      </c>
      <c r="F50" s="7">
        <v>5000000</v>
      </c>
      <c r="G50" s="8"/>
      <c r="H50" s="9">
        <f>H51</f>
        <v>0</v>
      </c>
      <c r="I50" s="9">
        <f>I51</f>
        <v>0</v>
      </c>
      <c r="J50" s="20" t="e">
        <f t="shared" si="0"/>
        <v>#DIV/0!</v>
      </c>
    </row>
    <row r="51" spans="1:10" s="26" customFormat="1" ht="12" hidden="1">
      <c r="A51" s="27"/>
      <c r="B51" s="11" t="s">
        <v>45</v>
      </c>
      <c r="C51" s="34">
        <v>650</v>
      </c>
      <c r="D51" s="6">
        <v>1</v>
      </c>
      <c r="E51" s="6">
        <v>13</v>
      </c>
      <c r="F51" s="7">
        <v>5007030</v>
      </c>
      <c r="G51" s="8">
        <v>870</v>
      </c>
      <c r="H51" s="9">
        <v>0</v>
      </c>
      <c r="I51" s="9"/>
      <c r="J51" s="20" t="e">
        <f t="shared" si="0"/>
        <v>#DIV/0!</v>
      </c>
    </row>
    <row r="52" spans="1:10" s="26" customFormat="1" ht="12">
      <c r="A52" s="27"/>
      <c r="B52" s="14" t="s">
        <v>44</v>
      </c>
      <c r="C52" s="34">
        <v>650</v>
      </c>
      <c r="D52" s="6">
        <v>2</v>
      </c>
      <c r="E52" s="4" t="s">
        <v>6</v>
      </c>
      <c r="F52" s="7"/>
      <c r="G52" s="8"/>
      <c r="H52" s="9">
        <f>H53</f>
        <v>1600</v>
      </c>
      <c r="I52" s="9">
        <f>I53</f>
        <v>1302.8000000000002</v>
      </c>
      <c r="J52" s="20">
        <f t="shared" si="0"/>
        <v>0.81425000000000014</v>
      </c>
    </row>
    <row r="53" spans="1:10" s="26" customFormat="1">
      <c r="A53" s="27"/>
      <c r="B53" s="13" t="s">
        <v>43</v>
      </c>
      <c r="C53" s="34">
        <v>650</v>
      </c>
      <c r="D53" s="6">
        <v>2</v>
      </c>
      <c r="E53" s="6">
        <v>3</v>
      </c>
      <c r="F53" s="2"/>
      <c r="G53" s="8"/>
      <c r="H53" s="9">
        <f>H54</f>
        <v>1600</v>
      </c>
      <c r="I53" s="9">
        <f>I54</f>
        <v>1302.8000000000002</v>
      </c>
      <c r="J53" s="20">
        <f t="shared" si="0"/>
        <v>0.81425000000000014</v>
      </c>
    </row>
    <row r="54" spans="1:10" s="26" customFormat="1" ht="22.5">
      <c r="A54" s="27"/>
      <c r="B54" s="14" t="s">
        <v>67</v>
      </c>
      <c r="C54" s="34">
        <v>650</v>
      </c>
      <c r="D54" s="6">
        <v>2</v>
      </c>
      <c r="E54" s="6">
        <v>3</v>
      </c>
      <c r="F54" s="15" t="s">
        <v>68</v>
      </c>
      <c r="G54" s="8"/>
      <c r="H54" s="9">
        <f>SUM(H55:H58)</f>
        <v>1600</v>
      </c>
      <c r="I54" s="9">
        <f>SUM(I55:I58)</f>
        <v>1302.8000000000002</v>
      </c>
      <c r="J54" s="20">
        <f t="shared" si="0"/>
        <v>0.81425000000000014</v>
      </c>
    </row>
    <row r="55" spans="1:10" s="26" customFormat="1" ht="22.5">
      <c r="A55" s="27"/>
      <c r="B55" s="11" t="s">
        <v>64</v>
      </c>
      <c r="C55" s="34">
        <v>650</v>
      </c>
      <c r="D55" s="6">
        <v>2</v>
      </c>
      <c r="E55" s="6">
        <v>3</v>
      </c>
      <c r="F55" s="15" t="s">
        <v>68</v>
      </c>
      <c r="G55" s="8">
        <v>121</v>
      </c>
      <c r="H55" s="9">
        <v>1529</v>
      </c>
      <c r="I55" s="9">
        <v>1254.5</v>
      </c>
      <c r="J55" s="20">
        <f t="shared" si="0"/>
        <v>0.8204708960104643</v>
      </c>
    </row>
    <row r="56" spans="1:10" s="26" customFormat="1" ht="22.5">
      <c r="A56" s="27"/>
      <c r="B56" s="11" t="s">
        <v>83</v>
      </c>
      <c r="C56" s="34">
        <v>650</v>
      </c>
      <c r="D56" s="6">
        <v>2</v>
      </c>
      <c r="E56" s="6">
        <v>3</v>
      </c>
      <c r="F56" s="15" t="s">
        <v>68</v>
      </c>
      <c r="G56" s="8">
        <v>122</v>
      </c>
      <c r="H56" s="9">
        <v>40</v>
      </c>
      <c r="I56" s="9">
        <v>40</v>
      </c>
      <c r="J56" s="20">
        <f t="shared" si="0"/>
        <v>1</v>
      </c>
    </row>
    <row r="57" spans="1:10" s="26" customFormat="1" ht="22.5">
      <c r="A57" s="27"/>
      <c r="B57" s="11" t="s">
        <v>114</v>
      </c>
      <c r="C57" s="34">
        <v>650</v>
      </c>
      <c r="D57" s="6">
        <v>2</v>
      </c>
      <c r="E57" s="6">
        <v>3</v>
      </c>
      <c r="F57" s="15" t="s">
        <v>68</v>
      </c>
      <c r="G57" s="8">
        <v>242</v>
      </c>
      <c r="H57" s="9">
        <v>7</v>
      </c>
      <c r="I57" s="38">
        <v>4.4000000000000004</v>
      </c>
      <c r="J57" s="20">
        <f t="shared" si="0"/>
        <v>0.62857142857142867</v>
      </c>
    </row>
    <row r="58" spans="1:10" s="26" customFormat="1" ht="22.5">
      <c r="A58" s="27"/>
      <c r="B58" s="11" t="s">
        <v>110</v>
      </c>
      <c r="C58" s="34">
        <v>650</v>
      </c>
      <c r="D58" s="6">
        <v>2</v>
      </c>
      <c r="E58" s="6">
        <v>3</v>
      </c>
      <c r="F58" s="15" t="s">
        <v>68</v>
      </c>
      <c r="G58" s="8">
        <v>244</v>
      </c>
      <c r="H58" s="9">
        <v>24</v>
      </c>
      <c r="I58" s="9">
        <v>3.9</v>
      </c>
      <c r="J58" s="20">
        <f t="shared" si="0"/>
        <v>0.16250000000000001</v>
      </c>
    </row>
    <row r="59" spans="1:10" s="26" customFormat="1" ht="22.5">
      <c r="A59" s="27"/>
      <c r="B59" s="14" t="s">
        <v>42</v>
      </c>
      <c r="C59" s="34">
        <v>650</v>
      </c>
      <c r="D59" s="6">
        <v>3</v>
      </c>
      <c r="E59" s="4" t="s">
        <v>6</v>
      </c>
      <c r="F59" s="7"/>
      <c r="G59" s="8" t="s">
        <v>32</v>
      </c>
      <c r="H59" s="9">
        <f>H60+H63+H67</f>
        <v>364.2</v>
      </c>
      <c r="I59" s="9">
        <f>I60+I63+I67</f>
        <v>112.2</v>
      </c>
      <c r="J59" s="20">
        <f t="shared" si="0"/>
        <v>0.30807248764415157</v>
      </c>
    </row>
    <row r="60" spans="1:10" s="26" customFormat="1" ht="12">
      <c r="A60" s="27"/>
      <c r="B60" s="14" t="s">
        <v>41</v>
      </c>
      <c r="C60" s="34">
        <v>650</v>
      </c>
      <c r="D60" s="6">
        <v>3</v>
      </c>
      <c r="E60" s="6">
        <v>4</v>
      </c>
      <c r="F60" s="7"/>
      <c r="G60" s="8" t="s">
        <v>32</v>
      </c>
      <c r="H60" s="9">
        <f>H61</f>
        <v>235</v>
      </c>
      <c r="I60" s="9">
        <f>I61</f>
        <v>111.2</v>
      </c>
      <c r="J60" s="20">
        <f t="shared" si="0"/>
        <v>0.47319148936170213</v>
      </c>
    </row>
    <row r="61" spans="1:10" s="26" customFormat="1" ht="22.5">
      <c r="A61" s="27"/>
      <c r="B61" s="12" t="s">
        <v>69</v>
      </c>
      <c r="C61" s="34">
        <v>650</v>
      </c>
      <c r="D61" s="6">
        <v>3</v>
      </c>
      <c r="E61" s="6">
        <v>4</v>
      </c>
      <c r="F61" s="7">
        <v>1315931</v>
      </c>
      <c r="G61" s="8"/>
      <c r="H61" s="9">
        <f>SUM(H62:H62)</f>
        <v>235</v>
      </c>
      <c r="I61" s="9">
        <f>SUM(I62:I62)</f>
        <v>111.2</v>
      </c>
      <c r="J61" s="20">
        <f t="shared" si="0"/>
        <v>0.47319148936170213</v>
      </c>
    </row>
    <row r="62" spans="1:10" s="26" customFormat="1" ht="22.5">
      <c r="A62" s="27"/>
      <c r="B62" s="11" t="s">
        <v>110</v>
      </c>
      <c r="C62" s="34">
        <v>650</v>
      </c>
      <c r="D62" s="6">
        <v>3</v>
      </c>
      <c r="E62" s="6">
        <v>4</v>
      </c>
      <c r="F62" s="7">
        <v>1315931</v>
      </c>
      <c r="G62" s="8">
        <v>244</v>
      </c>
      <c r="H62" s="9">
        <v>235</v>
      </c>
      <c r="I62" s="9">
        <v>111.2</v>
      </c>
      <c r="J62" s="20">
        <f t="shared" si="0"/>
        <v>0.47319148936170213</v>
      </c>
    </row>
    <row r="63" spans="1:10" s="26" customFormat="1" ht="22.5">
      <c r="A63" s="27"/>
      <c r="B63" s="14" t="s">
        <v>40</v>
      </c>
      <c r="C63" s="34">
        <v>650</v>
      </c>
      <c r="D63" s="6">
        <v>3</v>
      </c>
      <c r="E63" s="6">
        <v>9</v>
      </c>
      <c r="F63" s="7"/>
      <c r="G63" s="8" t="s">
        <v>32</v>
      </c>
      <c r="H63" s="9">
        <f>H64</f>
        <v>100</v>
      </c>
      <c r="I63" s="9">
        <f>I64</f>
        <v>1</v>
      </c>
      <c r="J63" s="20">
        <f t="shared" si="0"/>
        <v>0.01</v>
      </c>
    </row>
    <row r="64" spans="1:10" s="26" customFormat="1" ht="45">
      <c r="A64" s="27"/>
      <c r="B64" s="12" t="s">
        <v>39</v>
      </c>
      <c r="C64" s="34">
        <v>650</v>
      </c>
      <c r="D64" s="6">
        <v>3</v>
      </c>
      <c r="E64" s="6">
        <v>9</v>
      </c>
      <c r="F64" s="7">
        <v>1412108</v>
      </c>
      <c r="G64" s="8"/>
      <c r="H64" s="9">
        <f>SUM(H65:H66)</f>
        <v>100</v>
      </c>
      <c r="I64" s="9">
        <f>SUM(I65:I66)</f>
        <v>1</v>
      </c>
      <c r="J64" s="20">
        <f t="shared" si="0"/>
        <v>0.01</v>
      </c>
    </row>
    <row r="65" spans="1:10" s="26" customFormat="1" ht="22.5">
      <c r="A65" s="27"/>
      <c r="B65" s="11" t="s">
        <v>110</v>
      </c>
      <c r="C65" s="34">
        <v>650</v>
      </c>
      <c r="D65" s="6">
        <v>3</v>
      </c>
      <c r="E65" s="6">
        <v>9</v>
      </c>
      <c r="F65" s="7">
        <v>1412108</v>
      </c>
      <c r="G65" s="8">
        <v>244</v>
      </c>
      <c r="H65" s="9">
        <v>99</v>
      </c>
      <c r="I65" s="9">
        <v>0</v>
      </c>
      <c r="J65" s="20">
        <f t="shared" si="0"/>
        <v>0</v>
      </c>
    </row>
    <row r="66" spans="1:10" s="26" customFormat="1" ht="12">
      <c r="A66" s="27"/>
      <c r="B66" s="11" t="s">
        <v>84</v>
      </c>
      <c r="C66" s="34">
        <v>650</v>
      </c>
      <c r="D66" s="6">
        <v>3</v>
      </c>
      <c r="E66" s="6">
        <v>9</v>
      </c>
      <c r="F66" s="7">
        <v>1412108</v>
      </c>
      <c r="G66" s="8">
        <v>360</v>
      </c>
      <c r="H66" s="9">
        <v>1</v>
      </c>
      <c r="I66" s="9">
        <v>1</v>
      </c>
      <c r="J66" s="20">
        <f t="shared" si="0"/>
        <v>1</v>
      </c>
    </row>
    <row r="67" spans="1:10" s="26" customFormat="1" ht="22.5">
      <c r="A67" s="27"/>
      <c r="B67" s="11" t="s">
        <v>121</v>
      </c>
      <c r="C67" s="34">
        <v>650</v>
      </c>
      <c r="D67" s="6">
        <v>3</v>
      </c>
      <c r="E67" s="6">
        <v>14</v>
      </c>
      <c r="F67" s="7"/>
      <c r="G67" s="8"/>
      <c r="H67" s="9">
        <f>H68</f>
        <v>29.2</v>
      </c>
      <c r="I67" s="9">
        <f>I68</f>
        <v>0</v>
      </c>
      <c r="J67" s="20">
        <f t="shared" si="0"/>
        <v>0</v>
      </c>
    </row>
    <row r="68" spans="1:10" s="26" customFormat="1" ht="33.75">
      <c r="A68" s="27"/>
      <c r="B68" s="14" t="s">
        <v>87</v>
      </c>
      <c r="C68" s="34">
        <v>650</v>
      </c>
      <c r="D68" s="6">
        <v>3</v>
      </c>
      <c r="E68" s="6">
        <v>14</v>
      </c>
      <c r="F68" s="7">
        <v>1300000</v>
      </c>
      <c r="G68" s="8"/>
      <c r="H68" s="9">
        <f>H69</f>
        <v>29.2</v>
      </c>
      <c r="I68" s="9">
        <f>I69</f>
        <v>0</v>
      </c>
      <c r="J68" s="20">
        <f t="shared" si="0"/>
        <v>0</v>
      </c>
    </row>
    <row r="69" spans="1:10" s="26" customFormat="1" ht="12">
      <c r="A69" s="27"/>
      <c r="B69" s="12" t="s">
        <v>88</v>
      </c>
      <c r="C69" s="34">
        <v>650</v>
      </c>
      <c r="D69" s="6">
        <v>3</v>
      </c>
      <c r="E69" s="6">
        <v>14</v>
      </c>
      <c r="F69" s="7">
        <v>1310000</v>
      </c>
      <c r="G69" s="8"/>
      <c r="H69" s="9">
        <f>H70+H72</f>
        <v>29.2</v>
      </c>
      <c r="I69" s="9">
        <f>I70+I72</f>
        <v>0</v>
      </c>
      <c r="J69" s="20">
        <f t="shared" si="0"/>
        <v>0</v>
      </c>
    </row>
    <row r="70" spans="1:10" s="26" customFormat="1" ht="56.25">
      <c r="A70" s="27"/>
      <c r="B70" s="11" t="s">
        <v>122</v>
      </c>
      <c r="C70" s="34">
        <v>650</v>
      </c>
      <c r="D70" s="6">
        <v>3</v>
      </c>
      <c r="E70" s="6">
        <v>14</v>
      </c>
      <c r="F70" s="7">
        <v>1315412</v>
      </c>
      <c r="G70" s="8"/>
      <c r="H70" s="9">
        <f>H71</f>
        <v>20.399999999999999</v>
      </c>
      <c r="I70" s="9">
        <f>I71</f>
        <v>0</v>
      </c>
      <c r="J70" s="20">
        <f t="shared" si="0"/>
        <v>0</v>
      </c>
    </row>
    <row r="71" spans="1:10" s="26" customFormat="1" ht="22.5">
      <c r="A71" s="27"/>
      <c r="B71" s="11" t="s">
        <v>110</v>
      </c>
      <c r="C71" s="34">
        <v>650</v>
      </c>
      <c r="D71" s="6">
        <v>3</v>
      </c>
      <c r="E71" s="6">
        <v>14</v>
      </c>
      <c r="F71" s="7">
        <v>1315412</v>
      </c>
      <c r="G71" s="8">
        <v>244</v>
      </c>
      <c r="H71" s="9">
        <v>20.399999999999999</v>
      </c>
      <c r="I71" s="9">
        <v>0</v>
      </c>
      <c r="J71" s="20">
        <f t="shared" si="0"/>
        <v>0</v>
      </c>
    </row>
    <row r="72" spans="1:10" s="26" customFormat="1" ht="22.5">
      <c r="A72" s="27"/>
      <c r="B72" s="14" t="s">
        <v>99</v>
      </c>
      <c r="C72" s="34">
        <v>650</v>
      </c>
      <c r="D72" s="6">
        <v>3</v>
      </c>
      <c r="E72" s="6">
        <v>14</v>
      </c>
      <c r="F72" s="7">
        <v>1317060</v>
      </c>
      <c r="G72" s="8"/>
      <c r="H72" s="9">
        <f>H73</f>
        <v>8.8000000000000007</v>
      </c>
      <c r="I72" s="9">
        <f>I73</f>
        <v>0</v>
      </c>
      <c r="J72" s="20">
        <f t="shared" si="0"/>
        <v>0</v>
      </c>
    </row>
    <row r="73" spans="1:10" s="26" customFormat="1" ht="22.5">
      <c r="A73" s="27"/>
      <c r="B73" s="11" t="s">
        <v>110</v>
      </c>
      <c r="C73" s="34">
        <v>650</v>
      </c>
      <c r="D73" s="6">
        <v>3</v>
      </c>
      <c r="E73" s="6">
        <v>14</v>
      </c>
      <c r="F73" s="7">
        <v>1317060</v>
      </c>
      <c r="G73" s="8">
        <v>244</v>
      </c>
      <c r="H73" s="9">
        <v>8.8000000000000007</v>
      </c>
      <c r="I73" s="9">
        <v>0</v>
      </c>
      <c r="J73" s="20">
        <f t="shared" si="0"/>
        <v>0</v>
      </c>
    </row>
    <row r="74" spans="1:10" s="26" customFormat="1" ht="12">
      <c r="A74" s="27"/>
      <c r="B74" s="14" t="s">
        <v>38</v>
      </c>
      <c r="C74" s="34">
        <v>650</v>
      </c>
      <c r="D74" s="4" t="s">
        <v>31</v>
      </c>
      <c r="E74" s="4" t="s">
        <v>6</v>
      </c>
      <c r="F74" s="7"/>
      <c r="G74" s="8" t="s">
        <v>32</v>
      </c>
      <c r="H74" s="9">
        <f>H75+H82+H85+H88+H91</f>
        <v>13777.6</v>
      </c>
      <c r="I74" s="9">
        <f>I75+I82+I85+I88+I91</f>
        <v>11299.800000000001</v>
      </c>
      <c r="J74" s="20">
        <f t="shared" si="0"/>
        <v>0.82015735686912095</v>
      </c>
    </row>
    <row r="75" spans="1:10" s="26" customFormat="1" ht="12">
      <c r="A75" s="27"/>
      <c r="B75" s="14" t="s">
        <v>37</v>
      </c>
      <c r="C75" s="34">
        <v>650</v>
      </c>
      <c r="D75" s="4" t="s">
        <v>31</v>
      </c>
      <c r="E75" s="4" t="s">
        <v>8</v>
      </c>
      <c r="F75" s="7"/>
      <c r="G75" s="8" t="s">
        <v>32</v>
      </c>
      <c r="H75" s="9">
        <f>H78+H76+H80</f>
        <v>5815.2999999999993</v>
      </c>
      <c r="I75" s="9">
        <f>I78+I76+I80</f>
        <v>5173.6000000000004</v>
      </c>
      <c r="J75" s="20">
        <f t="shared" si="0"/>
        <v>0.88965315632899433</v>
      </c>
    </row>
    <row r="76" spans="1:10" s="26" customFormat="1" ht="56.25">
      <c r="A76" s="27"/>
      <c r="B76" s="11" t="s">
        <v>123</v>
      </c>
      <c r="C76" s="34">
        <v>650</v>
      </c>
      <c r="D76" s="4" t="s">
        <v>31</v>
      </c>
      <c r="E76" s="4" t="s">
        <v>8</v>
      </c>
      <c r="F76" s="7">
        <v>715604</v>
      </c>
      <c r="G76" s="8"/>
      <c r="H76" s="9">
        <f>H77</f>
        <v>4443.2</v>
      </c>
      <c r="I76" s="9">
        <f>I77</f>
        <v>3927.9</v>
      </c>
      <c r="J76" s="20">
        <f t="shared" si="0"/>
        <v>0.88402502700756214</v>
      </c>
    </row>
    <row r="77" spans="1:10" s="26" customFormat="1" ht="22.5">
      <c r="A77" s="27"/>
      <c r="B77" s="11" t="s">
        <v>112</v>
      </c>
      <c r="C77" s="34">
        <v>650</v>
      </c>
      <c r="D77" s="4" t="s">
        <v>31</v>
      </c>
      <c r="E77" s="4" t="s">
        <v>8</v>
      </c>
      <c r="F77" s="7">
        <v>715604</v>
      </c>
      <c r="G77" s="8">
        <v>111</v>
      </c>
      <c r="H77" s="9">
        <v>4443.2</v>
      </c>
      <c r="I77" s="9">
        <v>3927.9</v>
      </c>
      <c r="J77" s="20">
        <f t="shared" si="0"/>
        <v>0.88402502700756214</v>
      </c>
    </row>
    <row r="78" spans="1:10" s="26" customFormat="1" ht="22.5">
      <c r="A78" s="27"/>
      <c r="B78" s="11" t="s">
        <v>19</v>
      </c>
      <c r="C78" s="34">
        <v>650</v>
      </c>
      <c r="D78" s="4" t="s">
        <v>31</v>
      </c>
      <c r="E78" s="4" t="s">
        <v>8</v>
      </c>
      <c r="F78" s="7">
        <v>717061</v>
      </c>
      <c r="G78" s="8"/>
      <c r="H78" s="9">
        <f>H79</f>
        <v>1292.0999999999999</v>
      </c>
      <c r="I78" s="9">
        <f>I79</f>
        <v>1245.7</v>
      </c>
      <c r="J78" s="20">
        <f t="shared" si="0"/>
        <v>0.96408946675953888</v>
      </c>
    </row>
    <row r="79" spans="1:10" s="26" customFormat="1" ht="22.5">
      <c r="A79" s="27"/>
      <c r="B79" s="11" t="s">
        <v>112</v>
      </c>
      <c r="C79" s="34">
        <v>650</v>
      </c>
      <c r="D79" s="4" t="s">
        <v>31</v>
      </c>
      <c r="E79" s="4" t="s">
        <v>8</v>
      </c>
      <c r="F79" s="7">
        <v>717061</v>
      </c>
      <c r="G79" s="8">
        <v>111</v>
      </c>
      <c r="H79" s="9">
        <v>1292.0999999999999</v>
      </c>
      <c r="I79" s="9">
        <v>1245.7</v>
      </c>
      <c r="J79" s="20">
        <f t="shared" si="0"/>
        <v>0.96408946675953888</v>
      </c>
    </row>
    <row r="80" spans="1:10" s="26" customFormat="1" ht="45">
      <c r="A80" s="27"/>
      <c r="B80" s="11" t="s">
        <v>94</v>
      </c>
      <c r="C80" s="34">
        <v>650</v>
      </c>
      <c r="D80" s="4" t="s">
        <v>31</v>
      </c>
      <c r="E80" s="4" t="s">
        <v>8</v>
      </c>
      <c r="F80" s="15" t="s">
        <v>95</v>
      </c>
      <c r="G80" s="8"/>
      <c r="H80" s="9">
        <f>H81</f>
        <v>80</v>
      </c>
      <c r="I80" s="9">
        <f>I81</f>
        <v>0</v>
      </c>
      <c r="J80" s="20">
        <f t="shared" si="0"/>
        <v>0</v>
      </c>
    </row>
    <row r="81" spans="1:10" s="26" customFormat="1" ht="22.5">
      <c r="A81" s="27"/>
      <c r="B81" s="11" t="s">
        <v>112</v>
      </c>
      <c r="C81" s="34">
        <v>650</v>
      </c>
      <c r="D81" s="4" t="s">
        <v>31</v>
      </c>
      <c r="E81" s="4" t="s">
        <v>8</v>
      </c>
      <c r="F81" s="15" t="s">
        <v>95</v>
      </c>
      <c r="G81" s="8">
        <v>111</v>
      </c>
      <c r="H81" s="9">
        <v>80</v>
      </c>
      <c r="I81" s="9">
        <v>0</v>
      </c>
      <c r="J81" s="20">
        <f t="shared" si="0"/>
        <v>0</v>
      </c>
    </row>
    <row r="82" spans="1:10" s="26" customFormat="1" ht="12">
      <c r="A82" s="27"/>
      <c r="B82" s="14" t="s">
        <v>36</v>
      </c>
      <c r="C82" s="34">
        <v>650</v>
      </c>
      <c r="D82" s="4" t="s">
        <v>31</v>
      </c>
      <c r="E82" s="4" t="s">
        <v>17</v>
      </c>
      <c r="F82" s="7"/>
      <c r="G82" s="8" t="s">
        <v>32</v>
      </c>
      <c r="H82" s="9">
        <f>H83</f>
        <v>1809.7</v>
      </c>
      <c r="I82" s="9">
        <f>I83</f>
        <v>997.6</v>
      </c>
      <c r="J82" s="20">
        <f t="shared" si="0"/>
        <v>0.55125158866110402</v>
      </c>
    </row>
    <row r="83" spans="1:10" s="26" customFormat="1" ht="33.75">
      <c r="A83" s="27"/>
      <c r="B83" s="11" t="s">
        <v>3</v>
      </c>
      <c r="C83" s="34">
        <v>650</v>
      </c>
      <c r="D83" s="4" t="s">
        <v>31</v>
      </c>
      <c r="E83" s="4" t="s">
        <v>17</v>
      </c>
      <c r="F83" s="7">
        <v>1822129</v>
      </c>
      <c r="G83" s="8"/>
      <c r="H83" s="9">
        <f>H84</f>
        <v>1809.7</v>
      </c>
      <c r="I83" s="9">
        <f>I84</f>
        <v>997.6</v>
      </c>
      <c r="J83" s="20">
        <f t="shared" si="0"/>
        <v>0.55125158866110402</v>
      </c>
    </row>
    <row r="84" spans="1:10" s="26" customFormat="1" ht="22.5">
      <c r="A84" s="27"/>
      <c r="B84" s="11" t="s">
        <v>26</v>
      </c>
      <c r="C84" s="34">
        <v>650</v>
      </c>
      <c r="D84" s="4" t="s">
        <v>31</v>
      </c>
      <c r="E84" s="4" t="s">
        <v>17</v>
      </c>
      <c r="F84" s="7">
        <v>1822129</v>
      </c>
      <c r="G84" s="8">
        <v>810</v>
      </c>
      <c r="H84" s="9">
        <v>1809.7</v>
      </c>
      <c r="I84" s="9">
        <v>997.6</v>
      </c>
      <c r="J84" s="20">
        <f t="shared" ref="J84:J172" si="1">I84/H84</f>
        <v>0.55125158866110402</v>
      </c>
    </row>
    <row r="85" spans="1:10" s="26" customFormat="1" ht="12">
      <c r="A85" s="27"/>
      <c r="B85" s="14" t="s">
        <v>35</v>
      </c>
      <c r="C85" s="34">
        <v>650</v>
      </c>
      <c r="D85" s="4" t="s">
        <v>31</v>
      </c>
      <c r="E85" s="4" t="s">
        <v>34</v>
      </c>
      <c r="F85" s="7"/>
      <c r="G85" s="8" t="s">
        <v>32</v>
      </c>
      <c r="H85" s="9">
        <f>H86</f>
        <v>4709.7</v>
      </c>
      <c r="I85" s="9">
        <f>I86</f>
        <v>3829.3</v>
      </c>
      <c r="J85" s="20">
        <f t="shared" si="1"/>
        <v>0.81306664968044684</v>
      </c>
    </row>
    <row r="86" spans="1:10" s="26" customFormat="1" ht="33.75">
      <c r="A86" s="27"/>
      <c r="B86" s="14" t="s">
        <v>3</v>
      </c>
      <c r="C86" s="34">
        <v>650</v>
      </c>
      <c r="D86" s="4" t="s">
        <v>31</v>
      </c>
      <c r="E86" s="4" t="s">
        <v>34</v>
      </c>
      <c r="F86" s="7">
        <v>1862108</v>
      </c>
      <c r="G86" s="8"/>
      <c r="H86" s="9">
        <f>H87</f>
        <v>4709.7</v>
      </c>
      <c r="I86" s="9">
        <f>I87</f>
        <v>3829.3</v>
      </c>
      <c r="J86" s="20">
        <f t="shared" si="1"/>
        <v>0.81306664968044684</v>
      </c>
    </row>
    <row r="87" spans="1:10" s="26" customFormat="1" ht="22.5">
      <c r="A87" s="27"/>
      <c r="B87" s="11" t="s">
        <v>110</v>
      </c>
      <c r="C87" s="34">
        <v>650</v>
      </c>
      <c r="D87" s="4" t="s">
        <v>31</v>
      </c>
      <c r="E87" s="4" t="s">
        <v>34</v>
      </c>
      <c r="F87" s="7">
        <v>1862108</v>
      </c>
      <c r="G87" s="8">
        <v>244</v>
      </c>
      <c r="H87" s="9">
        <v>4709.7</v>
      </c>
      <c r="I87" s="9">
        <v>3829.3</v>
      </c>
      <c r="J87" s="20">
        <f t="shared" si="1"/>
        <v>0.81306664968044684</v>
      </c>
    </row>
    <row r="88" spans="1:10" s="26" customFormat="1" ht="12">
      <c r="A88" s="27"/>
      <c r="B88" s="14" t="s">
        <v>33</v>
      </c>
      <c r="C88" s="34">
        <v>650</v>
      </c>
      <c r="D88" s="4" t="s">
        <v>31</v>
      </c>
      <c r="E88" s="4" t="s">
        <v>12</v>
      </c>
      <c r="F88" s="7"/>
      <c r="G88" s="8" t="s">
        <v>32</v>
      </c>
      <c r="H88" s="9">
        <f>H89</f>
        <v>890.7</v>
      </c>
      <c r="I88" s="9">
        <f>I89</f>
        <v>747.1</v>
      </c>
      <c r="J88" s="20">
        <f t="shared" si="1"/>
        <v>0.83877848882901085</v>
      </c>
    </row>
    <row r="89" spans="1:10" s="26" customFormat="1">
      <c r="A89" s="27"/>
      <c r="B89" s="12" t="s">
        <v>70</v>
      </c>
      <c r="C89" s="34">
        <v>650</v>
      </c>
      <c r="D89" s="4" t="s">
        <v>31</v>
      </c>
      <c r="E89" s="4" t="s">
        <v>12</v>
      </c>
      <c r="F89" s="7">
        <v>1712128</v>
      </c>
      <c r="G89" s="16"/>
      <c r="H89" s="9">
        <f>H90</f>
        <v>890.7</v>
      </c>
      <c r="I89" s="9">
        <f>I90</f>
        <v>747.1</v>
      </c>
      <c r="J89" s="20">
        <f t="shared" si="1"/>
        <v>0.83877848882901085</v>
      </c>
    </row>
    <row r="90" spans="1:10" s="26" customFormat="1" ht="22.5">
      <c r="A90" s="27"/>
      <c r="B90" s="11" t="s">
        <v>110</v>
      </c>
      <c r="C90" s="34">
        <v>650</v>
      </c>
      <c r="D90" s="4" t="s">
        <v>31</v>
      </c>
      <c r="E90" s="4" t="s">
        <v>12</v>
      </c>
      <c r="F90" s="7">
        <v>1712128</v>
      </c>
      <c r="G90" s="8">
        <v>244</v>
      </c>
      <c r="H90" s="9">
        <v>890.7</v>
      </c>
      <c r="I90" s="9">
        <v>747.1</v>
      </c>
      <c r="J90" s="20">
        <f t="shared" si="1"/>
        <v>0.83877848882901085</v>
      </c>
    </row>
    <row r="91" spans="1:10" s="26" customFormat="1" ht="12">
      <c r="A91" s="27"/>
      <c r="B91" s="11" t="s">
        <v>96</v>
      </c>
      <c r="C91" s="34">
        <v>650</v>
      </c>
      <c r="D91" s="4" t="s">
        <v>31</v>
      </c>
      <c r="E91" s="4" t="s">
        <v>97</v>
      </c>
      <c r="F91" s="7"/>
      <c r="G91" s="8"/>
      <c r="H91" s="9">
        <f>H92+H94</f>
        <v>552.20000000000005</v>
      </c>
      <c r="I91" s="9">
        <f>I92+I94</f>
        <v>552.20000000000005</v>
      </c>
      <c r="J91" s="20">
        <f t="shared" si="1"/>
        <v>1</v>
      </c>
    </row>
    <row r="92" spans="1:10" s="26" customFormat="1" ht="33.75">
      <c r="A92" s="27"/>
      <c r="B92" s="11" t="s">
        <v>98</v>
      </c>
      <c r="C92" s="34">
        <v>650</v>
      </c>
      <c r="D92" s="4" t="s">
        <v>31</v>
      </c>
      <c r="E92" s="4" t="s">
        <v>97</v>
      </c>
      <c r="F92" s="15" t="s">
        <v>124</v>
      </c>
      <c r="G92" s="8"/>
      <c r="H92" s="9">
        <f>H93</f>
        <v>541.20000000000005</v>
      </c>
      <c r="I92" s="9">
        <f>I93</f>
        <v>541.20000000000005</v>
      </c>
      <c r="J92" s="20">
        <f t="shared" si="1"/>
        <v>1</v>
      </c>
    </row>
    <row r="93" spans="1:10" s="26" customFormat="1" ht="22.5">
      <c r="A93" s="27"/>
      <c r="B93" s="11" t="s">
        <v>110</v>
      </c>
      <c r="C93" s="34">
        <v>650</v>
      </c>
      <c r="D93" s="4" t="s">
        <v>31</v>
      </c>
      <c r="E93" s="4" t="s">
        <v>97</v>
      </c>
      <c r="F93" s="15" t="s">
        <v>124</v>
      </c>
      <c r="G93" s="8">
        <v>244</v>
      </c>
      <c r="H93" s="9">
        <v>541.20000000000005</v>
      </c>
      <c r="I93" s="9">
        <v>541.20000000000005</v>
      </c>
      <c r="J93" s="20">
        <f t="shared" si="1"/>
        <v>1</v>
      </c>
    </row>
    <row r="94" spans="1:10" s="26" customFormat="1" ht="22.5">
      <c r="A94" s="27"/>
      <c r="B94" s="11" t="s">
        <v>99</v>
      </c>
      <c r="C94" s="34">
        <v>650</v>
      </c>
      <c r="D94" s="4" t="s">
        <v>31</v>
      </c>
      <c r="E94" s="4" t="s">
        <v>97</v>
      </c>
      <c r="F94" s="15" t="s">
        <v>100</v>
      </c>
      <c r="G94" s="8"/>
      <c r="H94" s="9">
        <f>H95</f>
        <v>11</v>
      </c>
      <c r="I94" s="9">
        <f>I95</f>
        <v>11</v>
      </c>
      <c r="J94" s="20">
        <f t="shared" si="1"/>
        <v>1</v>
      </c>
    </row>
    <row r="95" spans="1:10" s="26" customFormat="1" ht="22.5">
      <c r="A95" s="27"/>
      <c r="B95" s="11" t="s">
        <v>110</v>
      </c>
      <c r="C95" s="34">
        <v>650</v>
      </c>
      <c r="D95" s="4" t="s">
        <v>31</v>
      </c>
      <c r="E95" s="4" t="s">
        <v>97</v>
      </c>
      <c r="F95" s="15" t="s">
        <v>100</v>
      </c>
      <c r="G95" s="8">
        <v>244</v>
      </c>
      <c r="H95" s="9">
        <v>11</v>
      </c>
      <c r="I95" s="9">
        <v>11</v>
      </c>
      <c r="J95" s="20">
        <f t="shared" si="1"/>
        <v>1</v>
      </c>
    </row>
    <row r="96" spans="1:10" s="26" customFormat="1" ht="12">
      <c r="A96" s="27"/>
      <c r="B96" s="14" t="s">
        <v>30</v>
      </c>
      <c r="C96" s="34">
        <v>650</v>
      </c>
      <c r="D96" s="4" t="s">
        <v>22</v>
      </c>
      <c r="E96" s="4" t="s">
        <v>6</v>
      </c>
      <c r="F96" s="7"/>
      <c r="G96" s="8"/>
      <c r="H96" s="9">
        <f>H97+H107+H121</f>
        <v>21659.5</v>
      </c>
      <c r="I96" s="9">
        <f>I97+I107+I121</f>
        <v>15043</v>
      </c>
      <c r="J96" s="20">
        <f t="shared" si="1"/>
        <v>0.69452203421131609</v>
      </c>
    </row>
    <row r="97" spans="1:10" s="26" customFormat="1" ht="12">
      <c r="A97" s="27"/>
      <c r="B97" s="14" t="s">
        <v>29</v>
      </c>
      <c r="C97" s="34">
        <v>650</v>
      </c>
      <c r="D97" s="4" t="s">
        <v>22</v>
      </c>
      <c r="E97" s="4" t="s">
        <v>8</v>
      </c>
      <c r="F97" s="7"/>
      <c r="G97" s="8"/>
      <c r="H97" s="9">
        <f>H98+H102</f>
        <v>2252.9</v>
      </c>
      <c r="I97" s="9">
        <f>I98+I102</f>
        <v>1609.1000000000001</v>
      </c>
      <c r="J97" s="20">
        <f t="shared" si="1"/>
        <v>0.71423498601802127</v>
      </c>
    </row>
    <row r="98" spans="1:10" s="26" customFormat="1" ht="45">
      <c r="A98" s="27"/>
      <c r="B98" s="12" t="s">
        <v>27</v>
      </c>
      <c r="C98" s="34">
        <v>650</v>
      </c>
      <c r="D98" s="4" t="s">
        <v>22</v>
      </c>
      <c r="E98" s="4" t="s">
        <v>8</v>
      </c>
      <c r="F98" s="8">
        <v>1212108</v>
      </c>
      <c r="G98" s="9"/>
      <c r="H98" s="9">
        <f>SUM(H99:H101)</f>
        <v>2252.9</v>
      </c>
      <c r="I98" s="9">
        <f>SUM(I99:I101)</f>
        <v>1609.1000000000001</v>
      </c>
      <c r="J98" s="20">
        <f t="shared" si="1"/>
        <v>0.71423498601802127</v>
      </c>
    </row>
    <row r="99" spans="1:10" s="26" customFormat="1" ht="22.5">
      <c r="A99" s="27"/>
      <c r="B99" s="12" t="s">
        <v>125</v>
      </c>
      <c r="C99" s="34">
        <v>650</v>
      </c>
      <c r="D99" s="4" t="s">
        <v>22</v>
      </c>
      <c r="E99" s="4" t="s">
        <v>8</v>
      </c>
      <c r="F99" s="8">
        <v>1212108</v>
      </c>
      <c r="G99" s="8">
        <v>243</v>
      </c>
      <c r="H99" s="9">
        <v>1620</v>
      </c>
      <c r="I99" s="9">
        <v>1026.4000000000001</v>
      </c>
      <c r="J99" s="20">
        <f t="shared" si="1"/>
        <v>0.63358024691358028</v>
      </c>
    </row>
    <row r="100" spans="1:10" s="26" customFormat="1" ht="22.5">
      <c r="A100" s="27"/>
      <c r="B100" s="11" t="s">
        <v>110</v>
      </c>
      <c r="C100" s="34">
        <v>650</v>
      </c>
      <c r="D100" s="4" t="s">
        <v>22</v>
      </c>
      <c r="E100" s="4" t="s">
        <v>8</v>
      </c>
      <c r="F100" s="8">
        <v>1212108</v>
      </c>
      <c r="G100" s="8">
        <v>244</v>
      </c>
      <c r="H100" s="9">
        <v>506.9</v>
      </c>
      <c r="I100" s="9">
        <v>506.9</v>
      </c>
      <c r="J100" s="20">
        <f t="shared" si="1"/>
        <v>1</v>
      </c>
    </row>
    <row r="101" spans="1:10" s="26" customFormat="1" ht="22.5">
      <c r="A101" s="27"/>
      <c r="B101" s="11" t="s">
        <v>26</v>
      </c>
      <c r="C101" s="34">
        <v>650</v>
      </c>
      <c r="D101" s="4" t="s">
        <v>22</v>
      </c>
      <c r="E101" s="4" t="s">
        <v>8</v>
      </c>
      <c r="F101" s="8">
        <v>1212108</v>
      </c>
      <c r="G101" s="8">
        <v>810</v>
      </c>
      <c r="H101" s="9">
        <v>126</v>
      </c>
      <c r="I101" s="9">
        <v>75.8</v>
      </c>
      <c r="J101" s="20">
        <f t="shared" si="1"/>
        <v>0.60158730158730156</v>
      </c>
    </row>
    <row r="102" spans="1:10" s="26" customFormat="1" ht="22.5" hidden="1">
      <c r="A102" s="27"/>
      <c r="B102" s="11" t="s">
        <v>91</v>
      </c>
      <c r="C102" s="34">
        <v>650</v>
      </c>
      <c r="D102" s="4" t="s">
        <v>22</v>
      </c>
      <c r="E102" s="4" t="s">
        <v>8</v>
      </c>
      <c r="F102" s="8">
        <v>1220000</v>
      </c>
      <c r="G102" s="8"/>
      <c r="H102" s="9">
        <f>H103+H105</f>
        <v>0</v>
      </c>
      <c r="I102" s="9">
        <f>I103+I105</f>
        <v>0</v>
      </c>
      <c r="J102" s="20" t="e">
        <f t="shared" si="1"/>
        <v>#DIV/0!</v>
      </c>
    </row>
    <row r="103" spans="1:10" s="26" customFormat="1" ht="33.75" hidden="1">
      <c r="A103" s="27"/>
      <c r="B103" s="11" t="s">
        <v>98</v>
      </c>
      <c r="C103" s="34">
        <v>650</v>
      </c>
      <c r="D103" s="4" t="s">
        <v>22</v>
      </c>
      <c r="E103" s="4" t="s">
        <v>8</v>
      </c>
      <c r="F103" s="8" t="s">
        <v>126</v>
      </c>
      <c r="G103" s="8"/>
      <c r="H103" s="9">
        <f>H104</f>
        <v>0</v>
      </c>
      <c r="I103" s="9">
        <f>I104</f>
        <v>0</v>
      </c>
      <c r="J103" s="20" t="e">
        <f t="shared" si="1"/>
        <v>#DIV/0!</v>
      </c>
    </row>
    <row r="104" spans="1:10" s="26" customFormat="1" ht="22.5" hidden="1">
      <c r="A104" s="27"/>
      <c r="B104" s="11" t="s">
        <v>127</v>
      </c>
      <c r="C104" s="34">
        <v>650</v>
      </c>
      <c r="D104" s="4" t="s">
        <v>22</v>
      </c>
      <c r="E104" s="4" t="s">
        <v>8</v>
      </c>
      <c r="F104" s="8" t="s">
        <v>126</v>
      </c>
      <c r="G104" s="8">
        <v>810</v>
      </c>
      <c r="H104" s="9"/>
      <c r="I104" s="9"/>
      <c r="J104" s="20" t="e">
        <f t="shared" si="1"/>
        <v>#DIV/0!</v>
      </c>
    </row>
    <row r="105" spans="1:10" s="26" customFormat="1" ht="22.5" hidden="1">
      <c r="A105" s="27"/>
      <c r="B105" s="11" t="s">
        <v>99</v>
      </c>
      <c r="C105" s="34">
        <v>650</v>
      </c>
      <c r="D105" s="4" t="s">
        <v>22</v>
      </c>
      <c r="E105" s="4" t="s">
        <v>8</v>
      </c>
      <c r="F105" s="8" t="s">
        <v>128</v>
      </c>
      <c r="G105" s="8"/>
      <c r="H105" s="9">
        <f>H106</f>
        <v>0</v>
      </c>
      <c r="I105" s="9"/>
      <c r="J105" s="20" t="e">
        <f t="shared" si="1"/>
        <v>#DIV/0!</v>
      </c>
    </row>
    <row r="106" spans="1:10" s="26" customFormat="1" ht="22.5" hidden="1">
      <c r="A106" s="27"/>
      <c r="B106" s="11" t="s">
        <v>127</v>
      </c>
      <c r="C106" s="34">
        <v>650</v>
      </c>
      <c r="D106" s="4" t="s">
        <v>22</v>
      </c>
      <c r="E106" s="4" t="s">
        <v>8</v>
      </c>
      <c r="F106" s="8" t="s">
        <v>128</v>
      </c>
      <c r="G106" s="8">
        <v>810</v>
      </c>
      <c r="H106" s="9"/>
      <c r="I106" s="9"/>
      <c r="J106" s="20" t="e">
        <f t="shared" si="1"/>
        <v>#DIV/0!</v>
      </c>
    </row>
    <row r="107" spans="1:10" s="26" customFormat="1" ht="12">
      <c r="A107" s="27"/>
      <c r="B107" s="14" t="s">
        <v>28</v>
      </c>
      <c r="C107" s="34">
        <v>650</v>
      </c>
      <c r="D107" s="4" t="s">
        <v>22</v>
      </c>
      <c r="E107" s="4" t="s">
        <v>25</v>
      </c>
      <c r="F107" s="8"/>
      <c r="G107" s="8"/>
      <c r="H107" s="9">
        <f>H108+H111+H114+H117+H119</f>
        <v>15656.399999999998</v>
      </c>
      <c r="I107" s="9">
        <f>I108+I111+I114+I117+I119</f>
        <v>11116</v>
      </c>
      <c r="J107" s="20">
        <f t="shared" si="1"/>
        <v>0.7099971896476841</v>
      </c>
    </row>
    <row r="108" spans="1:10" s="26" customFormat="1" ht="45">
      <c r="A108" s="27"/>
      <c r="B108" s="12" t="s">
        <v>27</v>
      </c>
      <c r="C108" s="34">
        <v>650</v>
      </c>
      <c r="D108" s="4" t="s">
        <v>22</v>
      </c>
      <c r="E108" s="4" t="s">
        <v>25</v>
      </c>
      <c r="F108" s="8">
        <v>1212108</v>
      </c>
      <c r="G108" s="8"/>
      <c r="H108" s="9">
        <f>SUM(H109:H110)</f>
        <v>11674.099999999999</v>
      </c>
      <c r="I108" s="9">
        <f>SUM(I109:I110)</f>
        <v>10748.5</v>
      </c>
      <c r="J108" s="20">
        <f t="shared" si="1"/>
        <v>0.92071337405024811</v>
      </c>
    </row>
    <row r="109" spans="1:10" s="26" customFormat="1" ht="22.5">
      <c r="A109" s="27"/>
      <c r="B109" s="11" t="s">
        <v>110</v>
      </c>
      <c r="C109" s="34">
        <v>650</v>
      </c>
      <c r="D109" s="4" t="s">
        <v>22</v>
      </c>
      <c r="E109" s="4" t="s">
        <v>25</v>
      </c>
      <c r="F109" s="8">
        <v>1212108</v>
      </c>
      <c r="G109" s="8">
        <v>244</v>
      </c>
      <c r="H109" s="9">
        <v>4700.2</v>
      </c>
      <c r="I109" s="9">
        <v>4698.7</v>
      </c>
      <c r="J109" s="20">
        <f t="shared" si="1"/>
        <v>0.9996808646440577</v>
      </c>
    </row>
    <row r="110" spans="1:10" s="26" customFormat="1" ht="22.5">
      <c r="A110" s="27"/>
      <c r="B110" s="11" t="s">
        <v>26</v>
      </c>
      <c r="C110" s="34">
        <v>650</v>
      </c>
      <c r="D110" s="4" t="s">
        <v>22</v>
      </c>
      <c r="E110" s="4" t="s">
        <v>25</v>
      </c>
      <c r="F110" s="8">
        <v>1212108</v>
      </c>
      <c r="G110" s="8">
        <v>810</v>
      </c>
      <c r="H110" s="9">
        <v>6973.9</v>
      </c>
      <c r="I110" s="9">
        <v>6049.8</v>
      </c>
      <c r="J110" s="20">
        <f t="shared" si="1"/>
        <v>0.86749164742826834</v>
      </c>
    </row>
    <row r="111" spans="1:10" s="26" customFormat="1" ht="45">
      <c r="A111" s="27"/>
      <c r="B111" s="12" t="s">
        <v>129</v>
      </c>
      <c r="C111" s="34">
        <v>650</v>
      </c>
      <c r="D111" s="4" t="s">
        <v>22</v>
      </c>
      <c r="E111" s="4" t="s">
        <v>25</v>
      </c>
      <c r="F111" s="8">
        <v>1275641</v>
      </c>
      <c r="G111" s="8"/>
      <c r="H111" s="9">
        <f>H112+H113</f>
        <v>679.80000000000007</v>
      </c>
      <c r="I111" s="9">
        <f>I112+I113</f>
        <v>324.59999999999997</v>
      </c>
      <c r="J111" s="20">
        <f t="shared" si="1"/>
        <v>0.47749338040600164</v>
      </c>
    </row>
    <row r="112" spans="1:10" s="26" customFormat="1" ht="22.5">
      <c r="A112" s="27"/>
      <c r="B112" s="11" t="s">
        <v>110</v>
      </c>
      <c r="C112" s="34">
        <v>650</v>
      </c>
      <c r="D112" s="4" t="s">
        <v>22</v>
      </c>
      <c r="E112" s="4" t="s">
        <v>25</v>
      </c>
      <c r="F112" s="8">
        <v>1275641</v>
      </c>
      <c r="G112" s="8">
        <v>244</v>
      </c>
      <c r="H112" s="9">
        <v>120.7</v>
      </c>
      <c r="I112" s="9">
        <v>60.4</v>
      </c>
      <c r="J112" s="20">
        <f t="shared" si="1"/>
        <v>0.50041425020712504</v>
      </c>
    </row>
    <row r="113" spans="1:10" s="26" customFormat="1" ht="22.5">
      <c r="A113" s="27"/>
      <c r="B113" s="11" t="s">
        <v>26</v>
      </c>
      <c r="C113" s="34">
        <v>650</v>
      </c>
      <c r="D113" s="4" t="s">
        <v>22</v>
      </c>
      <c r="E113" s="4" t="s">
        <v>25</v>
      </c>
      <c r="F113" s="8">
        <v>1275641</v>
      </c>
      <c r="G113" s="8">
        <v>810</v>
      </c>
      <c r="H113" s="9">
        <v>559.1</v>
      </c>
      <c r="I113" s="9">
        <v>264.2</v>
      </c>
      <c r="J113" s="20">
        <f t="shared" si="1"/>
        <v>0.47254516186728668</v>
      </c>
    </row>
    <row r="114" spans="1:10" s="26" customFormat="1" ht="22.5">
      <c r="A114" s="27"/>
      <c r="B114" s="11" t="s">
        <v>85</v>
      </c>
      <c r="C114" s="34">
        <v>650</v>
      </c>
      <c r="D114" s="4" t="s">
        <v>22</v>
      </c>
      <c r="E114" s="4" t="s">
        <v>25</v>
      </c>
      <c r="F114" s="8">
        <v>1277060</v>
      </c>
      <c r="G114" s="8"/>
      <c r="H114" s="9">
        <f>H115+H116</f>
        <v>45.900000000000006</v>
      </c>
      <c r="I114" s="9">
        <f>I115+I116</f>
        <v>42.900000000000006</v>
      </c>
      <c r="J114" s="20">
        <f t="shared" si="1"/>
        <v>0.934640522875817</v>
      </c>
    </row>
    <row r="115" spans="1:10" s="26" customFormat="1" ht="22.5">
      <c r="A115" s="27"/>
      <c r="B115" s="11" t="s">
        <v>110</v>
      </c>
      <c r="C115" s="34">
        <v>650</v>
      </c>
      <c r="D115" s="4" t="s">
        <v>22</v>
      </c>
      <c r="E115" s="4" t="s">
        <v>25</v>
      </c>
      <c r="F115" s="8">
        <v>1277060</v>
      </c>
      <c r="G115" s="8">
        <v>244</v>
      </c>
      <c r="H115" s="9">
        <v>40.200000000000003</v>
      </c>
      <c r="I115" s="9">
        <v>40.200000000000003</v>
      </c>
      <c r="J115" s="20">
        <f t="shared" si="1"/>
        <v>1</v>
      </c>
    </row>
    <row r="116" spans="1:10" s="26" customFormat="1" ht="22.5">
      <c r="A116" s="27"/>
      <c r="B116" s="11" t="s">
        <v>26</v>
      </c>
      <c r="C116" s="34">
        <v>650</v>
      </c>
      <c r="D116" s="4" t="s">
        <v>22</v>
      </c>
      <c r="E116" s="4" t="s">
        <v>25</v>
      </c>
      <c r="F116" s="8">
        <v>1277060</v>
      </c>
      <c r="G116" s="8">
        <v>810</v>
      </c>
      <c r="H116" s="9">
        <v>5.7</v>
      </c>
      <c r="I116" s="9">
        <v>2.7</v>
      </c>
      <c r="J116" s="20">
        <f t="shared" si="1"/>
        <v>0.47368421052631582</v>
      </c>
    </row>
    <row r="117" spans="1:10" s="26" customFormat="1" ht="33.75">
      <c r="A117" s="27"/>
      <c r="B117" s="11" t="s">
        <v>98</v>
      </c>
      <c r="C117" s="34">
        <v>650</v>
      </c>
      <c r="D117" s="4" t="s">
        <v>22</v>
      </c>
      <c r="E117" s="4" t="s">
        <v>25</v>
      </c>
      <c r="F117" s="7">
        <v>1225641</v>
      </c>
      <c r="G117" s="8"/>
      <c r="H117" s="9">
        <f>H118</f>
        <v>3012.1</v>
      </c>
      <c r="I117" s="9">
        <f>I118</f>
        <v>0</v>
      </c>
      <c r="J117" s="20">
        <f t="shared" si="1"/>
        <v>0</v>
      </c>
    </row>
    <row r="118" spans="1:10" s="26" customFormat="1" ht="22.5">
      <c r="A118" s="27"/>
      <c r="B118" s="14" t="s">
        <v>130</v>
      </c>
      <c r="C118" s="34">
        <v>650</v>
      </c>
      <c r="D118" s="4" t="s">
        <v>22</v>
      </c>
      <c r="E118" s="4" t="s">
        <v>25</v>
      </c>
      <c r="F118" s="7">
        <v>1225641</v>
      </c>
      <c r="G118" s="8">
        <v>243</v>
      </c>
      <c r="H118" s="9">
        <v>3012.1</v>
      </c>
      <c r="I118" s="9">
        <v>0</v>
      </c>
      <c r="J118" s="20">
        <f t="shared" si="1"/>
        <v>0</v>
      </c>
    </row>
    <row r="119" spans="1:10" s="26" customFormat="1" ht="22.5">
      <c r="A119" s="27"/>
      <c r="B119" s="11" t="s">
        <v>19</v>
      </c>
      <c r="C119" s="34">
        <v>650</v>
      </c>
      <c r="D119" s="4" t="s">
        <v>22</v>
      </c>
      <c r="E119" s="4" t="s">
        <v>25</v>
      </c>
      <c r="F119" s="8">
        <v>1227060</v>
      </c>
      <c r="G119" s="8"/>
      <c r="H119" s="9">
        <f>H120</f>
        <v>244.5</v>
      </c>
      <c r="I119" s="9">
        <f>I120</f>
        <v>0</v>
      </c>
      <c r="J119" s="20">
        <f t="shared" si="1"/>
        <v>0</v>
      </c>
    </row>
    <row r="120" spans="1:10" s="26" customFormat="1" ht="22.5">
      <c r="A120" s="27"/>
      <c r="B120" s="14" t="s">
        <v>130</v>
      </c>
      <c r="C120" s="34">
        <v>650</v>
      </c>
      <c r="D120" s="4" t="s">
        <v>22</v>
      </c>
      <c r="E120" s="4" t="s">
        <v>25</v>
      </c>
      <c r="F120" s="8">
        <v>1227060</v>
      </c>
      <c r="G120" s="8">
        <v>243</v>
      </c>
      <c r="H120" s="9">
        <v>244.5</v>
      </c>
      <c r="I120" s="9">
        <v>0</v>
      </c>
      <c r="J120" s="20">
        <f t="shared" si="1"/>
        <v>0</v>
      </c>
    </row>
    <row r="121" spans="1:10" s="26" customFormat="1" ht="12">
      <c r="A121" s="27"/>
      <c r="B121" s="14" t="s">
        <v>24</v>
      </c>
      <c r="C121" s="34">
        <v>650</v>
      </c>
      <c r="D121" s="4" t="s">
        <v>22</v>
      </c>
      <c r="E121" s="4" t="s">
        <v>0</v>
      </c>
      <c r="F121" s="7"/>
      <c r="G121" s="8"/>
      <c r="H121" s="9">
        <f>H122+H124+H126+H128</f>
        <v>3750.2</v>
      </c>
      <c r="I121" s="9">
        <f>I122+I124+I126+I128</f>
        <v>2317.8999999999996</v>
      </c>
      <c r="J121" s="20">
        <f t="shared" si="1"/>
        <v>0.61807370273585405</v>
      </c>
    </row>
    <row r="122" spans="1:10" s="26" customFormat="1" ht="12">
      <c r="A122" s="27"/>
      <c r="B122" s="11" t="s">
        <v>101</v>
      </c>
      <c r="C122" s="34">
        <v>650</v>
      </c>
      <c r="D122" s="4" t="s">
        <v>22</v>
      </c>
      <c r="E122" s="4" t="s">
        <v>0</v>
      </c>
      <c r="F122" s="7" t="s">
        <v>131</v>
      </c>
      <c r="G122" s="8"/>
      <c r="H122" s="9">
        <f>H123</f>
        <v>269.3</v>
      </c>
      <c r="I122" s="9">
        <f>I123</f>
        <v>269.3</v>
      </c>
      <c r="J122" s="20">
        <f t="shared" si="1"/>
        <v>1</v>
      </c>
    </row>
    <row r="123" spans="1:10" s="26" customFormat="1" ht="22.5">
      <c r="A123" s="27"/>
      <c r="B123" s="11" t="s">
        <v>112</v>
      </c>
      <c r="C123" s="34">
        <v>650</v>
      </c>
      <c r="D123" s="4" t="s">
        <v>22</v>
      </c>
      <c r="E123" s="4" t="s">
        <v>0</v>
      </c>
      <c r="F123" s="7" t="s">
        <v>131</v>
      </c>
      <c r="G123" s="8">
        <v>111</v>
      </c>
      <c r="H123" s="9">
        <v>269.3</v>
      </c>
      <c r="I123" s="9">
        <v>269.3</v>
      </c>
      <c r="J123" s="20">
        <f t="shared" si="1"/>
        <v>1</v>
      </c>
    </row>
    <row r="124" spans="1:10" s="26" customFormat="1" ht="22.5">
      <c r="A124" s="27"/>
      <c r="B124" s="11" t="s">
        <v>19</v>
      </c>
      <c r="C124" s="34">
        <v>650</v>
      </c>
      <c r="D124" s="4" t="s">
        <v>22</v>
      </c>
      <c r="E124" s="4" t="s">
        <v>0</v>
      </c>
      <c r="F124" s="7">
        <v>317061</v>
      </c>
      <c r="G124" s="8"/>
      <c r="H124" s="9">
        <f>H125</f>
        <v>19.899999999999999</v>
      </c>
      <c r="I124" s="9">
        <f>I125</f>
        <v>19.899999999999999</v>
      </c>
      <c r="J124" s="20">
        <f t="shared" si="1"/>
        <v>1</v>
      </c>
    </row>
    <row r="125" spans="1:10" s="26" customFormat="1" ht="22.5">
      <c r="A125" s="27"/>
      <c r="B125" s="11" t="s">
        <v>112</v>
      </c>
      <c r="C125" s="34">
        <v>650</v>
      </c>
      <c r="D125" s="4" t="s">
        <v>22</v>
      </c>
      <c r="E125" s="4" t="s">
        <v>0</v>
      </c>
      <c r="F125" s="7">
        <v>317061</v>
      </c>
      <c r="G125" s="8">
        <v>111</v>
      </c>
      <c r="H125" s="9">
        <v>19.899999999999999</v>
      </c>
      <c r="I125" s="9">
        <v>19.899999999999999</v>
      </c>
      <c r="J125" s="20">
        <f t="shared" si="1"/>
        <v>1</v>
      </c>
    </row>
    <row r="126" spans="1:10" s="26" customFormat="1" ht="33.75">
      <c r="A126" s="27"/>
      <c r="B126" s="11" t="s">
        <v>102</v>
      </c>
      <c r="C126" s="34">
        <v>650</v>
      </c>
      <c r="D126" s="4" t="s">
        <v>22</v>
      </c>
      <c r="E126" s="4" t="s">
        <v>0</v>
      </c>
      <c r="F126" s="7" t="s">
        <v>132</v>
      </c>
      <c r="G126" s="8"/>
      <c r="H126" s="9">
        <f>H127</f>
        <v>1900</v>
      </c>
      <c r="I126" s="9">
        <f>I127</f>
        <v>743.1</v>
      </c>
      <c r="J126" s="20">
        <f t="shared" si="1"/>
        <v>0.39110526315789473</v>
      </c>
    </row>
    <row r="127" spans="1:10" s="26" customFormat="1" ht="22.5">
      <c r="A127" s="27"/>
      <c r="B127" s="11" t="s">
        <v>110</v>
      </c>
      <c r="C127" s="34">
        <v>650</v>
      </c>
      <c r="D127" s="4" t="s">
        <v>22</v>
      </c>
      <c r="E127" s="4" t="s">
        <v>0</v>
      </c>
      <c r="F127" s="7">
        <v>3105607</v>
      </c>
      <c r="G127" s="8">
        <v>244</v>
      </c>
      <c r="H127" s="9">
        <v>1900</v>
      </c>
      <c r="I127" s="9">
        <v>743.1</v>
      </c>
      <c r="J127" s="20">
        <f t="shared" si="1"/>
        <v>0.39110526315789473</v>
      </c>
    </row>
    <row r="128" spans="1:10" s="26" customFormat="1" ht="33.75">
      <c r="A128" s="27"/>
      <c r="B128" s="12" t="s">
        <v>23</v>
      </c>
      <c r="C128" s="34">
        <v>650</v>
      </c>
      <c r="D128" s="4" t="s">
        <v>22</v>
      </c>
      <c r="E128" s="4" t="s">
        <v>0</v>
      </c>
      <c r="F128" s="7">
        <v>3102108</v>
      </c>
      <c r="G128" s="8"/>
      <c r="H128" s="9">
        <f>H129</f>
        <v>1561</v>
      </c>
      <c r="I128" s="9">
        <f>I129</f>
        <v>1285.5999999999999</v>
      </c>
      <c r="J128" s="20">
        <f t="shared" si="1"/>
        <v>0.82357463164638045</v>
      </c>
    </row>
    <row r="129" spans="1:10" s="26" customFormat="1" ht="22.5">
      <c r="A129" s="27"/>
      <c r="B129" s="11" t="s">
        <v>110</v>
      </c>
      <c r="C129" s="34">
        <v>650</v>
      </c>
      <c r="D129" s="4" t="s">
        <v>22</v>
      </c>
      <c r="E129" s="4" t="s">
        <v>0</v>
      </c>
      <c r="F129" s="7">
        <v>3102108</v>
      </c>
      <c r="G129" s="8">
        <v>244</v>
      </c>
      <c r="H129" s="9">
        <v>1561</v>
      </c>
      <c r="I129" s="9">
        <v>1285.5999999999999</v>
      </c>
      <c r="J129" s="20">
        <f t="shared" si="1"/>
        <v>0.82357463164638045</v>
      </c>
    </row>
    <row r="130" spans="1:10" s="26" customFormat="1" ht="12">
      <c r="A130" s="27"/>
      <c r="B130" s="14" t="s">
        <v>71</v>
      </c>
      <c r="C130" s="34">
        <v>650</v>
      </c>
      <c r="D130" s="17" t="s">
        <v>72</v>
      </c>
      <c r="E130" s="17" t="s">
        <v>6</v>
      </c>
      <c r="F130" s="7"/>
      <c r="G130" s="8"/>
      <c r="H130" s="9">
        <f>H131</f>
        <v>556.70000000000005</v>
      </c>
      <c r="I130" s="9">
        <f>I131</f>
        <v>345.3</v>
      </c>
      <c r="J130" s="20">
        <f>I130/H130</f>
        <v>0.62026225974492544</v>
      </c>
    </row>
    <row r="131" spans="1:10" s="26" customFormat="1" ht="12">
      <c r="A131" s="27"/>
      <c r="B131" s="14" t="s">
        <v>73</v>
      </c>
      <c r="C131" s="34">
        <v>650</v>
      </c>
      <c r="D131" s="17" t="s">
        <v>72</v>
      </c>
      <c r="E131" s="17" t="s">
        <v>72</v>
      </c>
      <c r="F131" s="7"/>
      <c r="G131" s="8"/>
      <c r="H131" s="9">
        <f>H132+H134</f>
        <v>556.70000000000005</v>
      </c>
      <c r="I131" s="9">
        <f>I132+I134</f>
        <v>345.3</v>
      </c>
      <c r="J131" s="20">
        <f>I131/H131</f>
        <v>0.62026225974492544</v>
      </c>
    </row>
    <row r="132" spans="1:10" s="26" customFormat="1" ht="33.75">
      <c r="A132" s="27"/>
      <c r="B132" s="14" t="s">
        <v>79</v>
      </c>
      <c r="C132" s="34">
        <v>650</v>
      </c>
      <c r="D132" s="15" t="s">
        <v>72</v>
      </c>
      <c r="E132" s="15" t="s">
        <v>72</v>
      </c>
      <c r="F132" s="7" t="s">
        <v>80</v>
      </c>
      <c r="G132" s="8"/>
      <c r="H132" s="9">
        <f>H133</f>
        <v>502.3</v>
      </c>
      <c r="I132" s="9">
        <f>I133</f>
        <v>310.8</v>
      </c>
      <c r="J132" s="20">
        <f>I132/H132</f>
        <v>0.61875373282898671</v>
      </c>
    </row>
    <row r="133" spans="1:10" s="26" customFormat="1" ht="22.5">
      <c r="A133" s="27"/>
      <c r="B133" s="14" t="s">
        <v>110</v>
      </c>
      <c r="C133" s="34">
        <v>650</v>
      </c>
      <c r="D133" s="17" t="s">
        <v>72</v>
      </c>
      <c r="E133" s="17" t="s">
        <v>72</v>
      </c>
      <c r="F133" s="7" t="s">
        <v>80</v>
      </c>
      <c r="G133" s="8">
        <v>244</v>
      </c>
      <c r="H133" s="9">
        <v>502.3</v>
      </c>
      <c r="I133" s="9">
        <v>310.8</v>
      </c>
      <c r="J133" s="20">
        <f t="shared" si="1"/>
        <v>0.61875373282898671</v>
      </c>
    </row>
    <row r="134" spans="1:10" s="26" customFormat="1" ht="22.5">
      <c r="A134" s="27"/>
      <c r="B134" s="14" t="s">
        <v>19</v>
      </c>
      <c r="C134" s="34">
        <v>650</v>
      </c>
      <c r="D134" s="17" t="s">
        <v>72</v>
      </c>
      <c r="E134" s="17" t="s">
        <v>72</v>
      </c>
      <c r="F134" s="7" t="s">
        <v>133</v>
      </c>
      <c r="G134" s="8"/>
      <c r="H134" s="9">
        <f>H135</f>
        <v>54.4</v>
      </c>
      <c r="I134" s="9">
        <f>I135</f>
        <v>34.5</v>
      </c>
      <c r="J134" s="20">
        <f t="shared" si="1"/>
        <v>0.6341911764705882</v>
      </c>
    </row>
    <row r="135" spans="1:10" s="26" customFormat="1" ht="22.5">
      <c r="A135" s="27"/>
      <c r="B135" s="14" t="s">
        <v>110</v>
      </c>
      <c r="C135" s="34">
        <v>650</v>
      </c>
      <c r="D135" s="17" t="s">
        <v>72</v>
      </c>
      <c r="E135" s="17" t="s">
        <v>72</v>
      </c>
      <c r="F135" s="7" t="s">
        <v>133</v>
      </c>
      <c r="G135" s="8">
        <v>244</v>
      </c>
      <c r="H135" s="9">
        <v>54.4</v>
      </c>
      <c r="I135" s="9">
        <v>34.5</v>
      </c>
      <c r="J135" s="20">
        <f t="shared" si="1"/>
        <v>0.6341911764705882</v>
      </c>
    </row>
    <row r="136" spans="1:10" s="26" customFormat="1" ht="12">
      <c r="A136" s="27"/>
      <c r="B136" s="11" t="s">
        <v>21</v>
      </c>
      <c r="C136" s="34">
        <v>650</v>
      </c>
      <c r="D136" s="4" t="s">
        <v>17</v>
      </c>
      <c r="E136" s="4" t="s">
        <v>6</v>
      </c>
      <c r="F136" s="7"/>
      <c r="G136" s="8"/>
      <c r="H136" s="9">
        <f>H137</f>
        <v>18409.8</v>
      </c>
      <c r="I136" s="9">
        <f>I137</f>
        <v>11566.8</v>
      </c>
      <c r="J136" s="20">
        <f t="shared" si="1"/>
        <v>0.62829579897663201</v>
      </c>
    </row>
    <row r="137" spans="1:10" s="26" customFormat="1" ht="12">
      <c r="A137" s="27"/>
      <c r="B137" s="11" t="s">
        <v>20</v>
      </c>
      <c r="C137" s="34">
        <v>650</v>
      </c>
      <c r="D137" s="4" t="s">
        <v>17</v>
      </c>
      <c r="E137" s="4" t="s">
        <v>8</v>
      </c>
      <c r="F137" s="7"/>
      <c r="G137" s="8"/>
      <c r="H137" s="9">
        <f>H138+H141+H144+H150+H155+H159+H161+H163+H165</f>
        <v>18409.8</v>
      </c>
      <c r="I137" s="9">
        <f>I138+I141+I144+I150+I155+I159+I161+I163+I165</f>
        <v>11566.8</v>
      </c>
      <c r="J137" s="20">
        <f t="shared" si="1"/>
        <v>0.62829579897663201</v>
      </c>
    </row>
    <row r="138" spans="1:10" s="26" customFormat="1" ht="33.75">
      <c r="A138" s="27"/>
      <c r="B138" s="14" t="s">
        <v>79</v>
      </c>
      <c r="C138" s="34">
        <v>650</v>
      </c>
      <c r="D138" s="4" t="s">
        <v>17</v>
      </c>
      <c r="E138" s="4" t="s">
        <v>8</v>
      </c>
      <c r="F138" s="7">
        <v>515641</v>
      </c>
      <c r="G138" s="8"/>
      <c r="H138" s="9">
        <f>SUM(H139:H140)</f>
        <v>153.5</v>
      </c>
      <c r="I138" s="9">
        <f>SUM(I139:I140)</f>
        <v>28</v>
      </c>
      <c r="J138" s="20">
        <f t="shared" si="1"/>
        <v>0.18241042345276873</v>
      </c>
    </row>
    <row r="139" spans="1:10" s="26" customFormat="1" ht="22.5">
      <c r="A139" s="27"/>
      <c r="B139" s="11" t="s">
        <v>114</v>
      </c>
      <c r="C139" s="34">
        <v>650</v>
      </c>
      <c r="D139" s="4" t="s">
        <v>17</v>
      </c>
      <c r="E139" s="4" t="s">
        <v>8</v>
      </c>
      <c r="F139" s="7">
        <v>515641</v>
      </c>
      <c r="G139" s="8">
        <v>242</v>
      </c>
      <c r="H139" s="9">
        <v>107.9</v>
      </c>
      <c r="I139" s="9">
        <v>28</v>
      </c>
      <c r="J139" s="20">
        <f t="shared" si="1"/>
        <v>0.25949953660797032</v>
      </c>
    </row>
    <row r="140" spans="1:10" s="26" customFormat="1" ht="22.5">
      <c r="A140" s="27"/>
      <c r="B140" s="11" t="s">
        <v>110</v>
      </c>
      <c r="C140" s="34">
        <v>650</v>
      </c>
      <c r="D140" s="4" t="s">
        <v>17</v>
      </c>
      <c r="E140" s="4" t="s">
        <v>8</v>
      </c>
      <c r="F140" s="7">
        <v>515641</v>
      </c>
      <c r="G140" s="8">
        <v>244</v>
      </c>
      <c r="H140" s="9">
        <v>45.6</v>
      </c>
      <c r="I140" s="9">
        <v>0</v>
      </c>
      <c r="J140" s="20">
        <f t="shared" si="1"/>
        <v>0</v>
      </c>
    </row>
    <row r="141" spans="1:10" s="26" customFormat="1" ht="22.5">
      <c r="A141" s="27"/>
      <c r="B141" s="11" t="s">
        <v>19</v>
      </c>
      <c r="C141" s="34">
        <v>650</v>
      </c>
      <c r="D141" s="4" t="s">
        <v>17</v>
      </c>
      <c r="E141" s="4" t="s">
        <v>8</v>
      </c>
      <c r="F141" s="7">
        <v>517061</v>
      </c>
      <c r="G141" s="8"/>
      <c r="H141" s="9">
        <f>SUM(H142:H143)</f>
        <v>26.1</v>
      </c>
      <c r="I141" s="9">
        <f>SUM(I142:I143)</f>
        <v>10</v>
      </c>
      <c r="J141" s="20">
        <f t="shared" si="1"/>
        <v>0.38314176245210724</v>
      </c>
    </row>
    <row r="142" spans="1:10" s="26" customFormat="1" ht="22.5">
      <c r="A142" s="27"/>
      <c r="B142" s="11" t="s">
        <v>114</v>
      </c>
      <c r="C142" s="34">
        <v>650</v>
      </c>
      <c r="D142" s="4" t="s">
        <v>17</v>
      </c>
      <c r="E142" s="4" t="s">
        <v>8</v>
      </c>
      <c r="F142" s="7">
        <v>517061</v>
      </c>
      <c r="G142" s="8">
        <v>242</v>
      </c>
      <c r="H142" s="9">
        <v>19.100000000000001</v>
      </c>
      <c r="I142" s="9">
        <v>10</v>
      </c>
      <c r="J142" s="20">
        <f t="shared" si="1"/>
        <v>0.52356020942408377</v>
      </c>
    </row>
    <row r="143" spans="1:10" s="26" customFormat="1" ht="22.5">
      <c r="A143" s="27"/>
      <c r="B143" s="11" t="s">
        <v>110</v>
      </c>
      <c r="C143" s="34">
        <v>650</v>
      </c>
      <c r="D143" s="4" t="s">
        <v>17</v>
      </c>
      <c r="E143" s="4" t="s">
        <v>8</v>
      </c>
      <c r="F143" s="7">
        <v>517061</v>
      </c>
      <c r="G143" s="8">
        <v>244</v>
      </c>
      <c r="H143" s="9">
        <v>7</v>
      </c>
      <c r="I143" s="9">
        <v>0</v>
      </c>
      <c r="J143" s="20">
        <f t="shared" si="1"/>
        <v>0</v>
      </c>
    </row>
    <row r="144" spans="1:10" s="26" customFormat="1" ht="12">
      <c r="A144" s="27"/>
      <c r="B144" s="11" t="s">
        <v>18</v>
      </c>
      <c r="C144" s="34">
        <v>650</v>
      </c>
      <c r="D144" s="4" t="s">
        <v>17</v>
      </c>
      <c r="E144" s="4" t="s">
        <v>8</v>
      </c>
      <c r="F144" s="7">
        <v>590059</v>
      </c>
      <c r="G144" s="8"/>
      <c r="H144" s="9">
        <f>SUM(H145:H149)</f>
        <v>10322.200000000001</v>
      </c>
      <c r="I144" s="9">
        <f>SUM(I145:I149)</f>
        <v>6358.2000000000007</v>
      </c>
      <c r="J144" s="20">
        <f t="shared" si="1"/>
        <v>0.61597333901687623</v>
      </c>
    </row>
    <row r="145" spans="1:10" s="26" customFormat="1" ht="22.5">
      <c r="A145" s="27"/>
      <c r="B145" s="11" t="s">
        <v>112</v>
      </c>
      <c r="C145" s="34">
        <v>650</v>
      </c>
      <c r="D145" s="4" t="s">
        <v>17</v>
      </c>
      <c r="E145" s="4" t="s">
        <v>8</v>
      </c>
      <c r="F145" s="7">
        <v>590059</v>
      </c>
      <c r="G145" s="8">
        <v>111</v>
      </c>
      <c r="H145" s="9">
        <v>7898.7</v>
      </c>
      <c r="I145" s="9">
        <v>4391.6000000000004</v>
      </c>
      <c r="J145" s="20">
        <f t="shared" si="1"/>
        <v>0.55599022623976102</v>
      </c>
    </row>
    <row r="146" spans="1:10" s="26" customFormat="1" ht="22.5">
      <c r="A146" s="27"/>
      <c r="B146" s="11" t="s">
        <v>134</v>
      </c>
      <c r="C146" s="34">
        <v>650</v>
      </c>
      <c r="D146" s="4" t="s">
        <v>17</v>
      </c>
      <c r="E146" s="4" t="s">
        <v>8</v>
      </c>
      <c r="F146" s="7">
        <v>590059</v>
      </c>
      <c r="G146" s="8">
        <v>112</v>
      </c>
      <c r="H146" s="9">
        <v>150</v>
      </c>
      <c r="I146" s="9">
        <v>138</v>
      </c>
      <c r="J146" s="20">
        <f t="shared" si="1"/>
        <v>0.92</v>
      </c>
    </row>
    <row r="147" spans="1:10" s="26" customFormat="1" ht="22.5">
      <c r="A147" s="27"/>
      <c r="B147" s="11" t="s">
        <v>114</v>
      </c>
      <c r="C147" s="34">
        <v>650</v>
      </c>
      <c r="D147" s="4" t="s">
        <v>17</v>
      </c>
      <c r="E147" s="4" t="s">
        <v>8</v>
      </c>
      <c r="F147" s="7">
        <v>590059</v>
      </c>
      <c r="G147" s="8">
        <v>242</v>
      </c>
      <c r="H147" s="9">
        <v>147.19999999999999</v>
      </c>
      <c r="I147" s="9">
        <v>141.30000000000001</v>
      </c>
      <c r="J147" s="20">
        <f t="shared" si="1"/>
        <v>0.95991847826086973</v>
      </c>
    </row>
    <row r="148" spans="1:10" s="26" customFormat="1" ht="22.5">
      <c r="A148" s="27"/>
      <c r="B148" s="11" t="s">
        <v>110</v>
      </c>
      <c r="C148" s="34">
        <v>650</v>
      </c>
      <c r="D148" s="4" t="s">
        <v>17</v>
      </c>
      <c r="E148" s="4" t="s">
        <v>8</v>
      </c>
      <c r="F148" s="7">
        <v>590059</v>
      </c>
      <c r="G148" s="8">
        <v>244</v>
      </c>
      <c r="H148" s="9">
        <v>2108.3000000000002</v>
      </c>
      <c r="I148" s="9">
        <v>1674.9</v>
      </c>
      <c r="J148" s="20">
        <f t="shared" si="1"/>
        <v>0.79443153251434806</v>
      </c>
    </row>
    <row r="149" spans="1:10" s="26" customFormat="1" ht="12">
      <c r="A149" s="27"/>
      <c r="B149" s="11" t="s">
        <v>111</v>
      </c>
      <c r="C149" s="34">
        <v>650</v>
      </c>
      <c r="D149" s="4" t="s">
        <v>17</v>
      </c>
      <c r="E149" s="4" t="s">
        <v>8</v>
      </c>
      <c r="F149" s="7">
        <v>590059</v>
      </c>
      <c r="G149" s="8">
        <v>852</v>
      </c>
      <c r="H149" s="9">
        <v>18</v>
      </c>
      <c r="I149" s="9">
        <v>12.4</v>
      </c>
      <c r="J149" s="20">
        <f t="shared" si="1"/>
        <v>0.68888888888888888</v>
      </c>
    </row>
    <row r="150" spans="1:10" s="26" customFormat="1" ht="12">
      <c r="A150" s="27"/>
      <c r="B150" s="11" t="s">
        <v>18</v>
      </c>
      <c r="C150" s="34">
        <v>650</v>
      </c>
      <c r="D150" s="4" t="s">
        <v>17</v>
      </c>
      <c r="E150" s="4" t="s">
        <v>8</v>
      </c>
      <c r="F150" s="7">
        <v>550059</v>
      </c>
      <c r="G150" s="8"/>
      <c r="H150" s="9">
        <f>SUM(H151:H154)</f>
        <v>6787.4</v>
      </c>
      <c r="I150" s="9">
        <f>SUM(I151:I154)</f>
        <v>4454.8</v>
      </c>
      <c r="J150" s="20">
        <f t="shared" si="1"/>
        <v>0.65633379497303834</v>
      </c>
    </row>
    <row r="151" spans="1:10" s="26" customFormat="1" ht="22.5">
      <c r="A151" s="27"/>
      <c r="B151" s="11" t="s">
        <v>112</v>
      </c>
      <c r="C151" s="34">
        <v>650</v>
      </c>
      <c r="D151" s="4" t="s">
        <v>17</v>
      </c>
      <c r="E151" s="4" t="s">
        <v>8</v>
      </c>
      <c r="F151" s="7">
        <v>550059</v>
      </c>
      <c r="G151" s="8">
        <v>111</v>
      </c>
      <c r="H151" s="9">
        <v>5566.4</v>
      </c>
      <c r="I151" s="9">
        <v>3598.3</v>
      </c>
      <c r="J151" s="20">
        <f t="shared" si="1"/>
        <v>0.64643216441506191</v>
      </c>
    </row>
    <row r="152" spans="1:10" s="26" customFormat="1" ht="22.5">
      <c r="A152" s="27"/>
      <c r="B152" s="11" t="s">
        <v>134</v>
      </c>
      <c r="C152" s="34">
        <v>650</v>
      </c>
      <c r="D152" s="4" t="s">
        <v>17</v>
      </c>
      <c r="E152" s="4" t="s">
        <v>8</v>
      </c>
      <c r="F152" s="7">
        <v>550059</v>
      </c>
      <c r="G152" s="8">
        <v>112</v>
      </c>
      <c r="H152" s="9">
        <v>119</v>
      </c>
      <c r="I152" s="9">
        <v>45.1</v>
      </c>
      <c r="J152" s="20">
        <f t="shared" si="1"/>
        <v>0.37899159663865545</v>
      </c>
    </row>
    <row r="153" spans="1:10" s="26" customFormat="1" ht="22.5">
      <c r="A153" s="27"/>
      <c r="B153" s="11" t="s">
        <v>114</v>
      </c>
      <c r="C153" s="34">
        <v>650</v>
      </c>
      <c r="D153" s="4" t="s">
        <v>17</v>
      </c>
      <c r="E153" s="4" t="s">
        <v>8</v>
      </c>
      <c r="F153" s="7">
        <v>550059</v>
      </c>
      <c r="G153" s="8">
        <v>242</v>
      </c>
      <c r="H153" s="9">
        <v>50</v>
      </c>
      <c r="I153" s="9">
        <v>33.9</v>
      </c>
      <c r="J153" s="20">
        <f t="shared" si="1"/>
        <v>0.67799999999999994</v>
      </c>
    </row>
    <row r="154" spans="1:10" s="26" customFormat="1" ht="22.5">
      <c r="A154" s="27"/>
      <c r="B154" s="11" t="s">
        <v>110</v>
      </c>
      <c r="C154" s="34">
        <v>650</v>
      </c>
      <c r="D154" s="4" t="s">
        <v>17</v>
      </c>
      <c r="E154" s="4" t="s">
        <v>8</v>
      </c>
      <c r="F154" s="7">
        <v>550059</v>
      </c>
      <c r="G154" s="8">
        <v>244</v>
      </c>
      <c r="H154" s="9">
        <v>1052</v>
      </c>
      <c r="I154" s="9">
        <v>777.5</v>
      </c>
      <c r="J154" s="20">
        <f t="shared" si="1"/>
        <v>0.73906844106463876</v>
      </c>
    </row>
    <row r="155" spans="1:10" s="26" customFormat="1" ht="12">
      <c r="A155" s="27"/>
      <c r="B155" s="11" t="s">
        <v>18</v>
      </c>
      <c r="C155" s="34">
        <v>650</v>
      </c>
      <c r="D155" s="4" t="s">
        <v>17</v>
      </c>
      <c r="E155" s="4" t="s">
        <v>8</v>
      </c>
      <c r="F155" s="7">
        <v>560059</v>
      </c>
      <c r="G155" s="8"/>
      <c r="H155" s="9">
        <f>SUM(H156:H158)</f>
        <v>1092.5999999999999</v>
      </c>
      <c r="I155" s="9">
        <f>SUM(I156:I158)</f>
        <v>715.8</v>
      </c>
      <c r="J155" s="20">
        <f t="shared" si="1"/>
        <v>0.65513454146073591</v>
      </c>
    </row>
    <row r="156" spans="1:10" s="26" customFormat="1" ht="22.5">
      <c r="A156" s="27"/>
      <c r="B156" s="11" t="s">
        <v>112</v>
      </c>
      <c r="C156" s="34">
        <v>650</v>
      </c>
      <c r="D156" s="4" t="s">
        <v>17</v>
      </c>
      <c r="E156" s="4" t="s">
        <v>8</v>
      </c>
      <c r="F156" s="7">
        <v>560059</v>
      </c>
      <c r="G156" s="8">
        <v>111</v>
      </c>
      <c r="H156" s="9">
        <v>683</v>
      </c>
      <c r="I156" s="9">
        <v>400.4</v>
      </c>
      <c r="J156" s="20">
        <f t="shared" si="1"/>
        <v>0.58623718887262077</v>
      </c>
    </row>
    <row r="157" spans="1:10" s="26" customFormat="1" ht="22.5">
      <c r="A157" s="27"/>
      <c r="B157" s="11" t="s">
        <v>114</v>
      </c>
      <c r="C157" s="34">
        <v>650</v>
      </c>
      <c r="D157" s="4" t="s">
        <v>17</v>
      </c>
      <c r="E157" s="4" t="s">
        <v>8</v>
      </c>
      <c r="F157" s="7">
        <v>560059</v>
      </c>
      <c r="G157" s="8">
        <v>242</v>
      </c>
      <c r="H157" s="9">
        <v>9.6</v>
      </c>
      <c r="I157" s="9">
        <v>3.6</v>
      </c>
      <c r="J157" s="20">
        <f t="shared" si="1"/>
        <v>0.375</v>
      </c>
    </row>
    <row r="158" spans="1:10" s="26" customFormat="1" ht="22.5">
      <c r="A158" s="27"/>
      <c r="B158" s="11" t="s">
        <v>110</v>
      </c>
      <c r="C158" s="34">
        <v>650</v>
      </c>
      <c r="D158" s="4" t="s">
        <v>17</v>
      </c>
      <c r="E158" s="4" t="s">
        <v>8</v>
      </c>
      <c r="F158" s="7">
        <v>560059</v>
      </c>
      <c r="G158" s="8">
        <v>244</v>
      </c>
      <c r="H158" s="9">
        <v>400</v>
      </c>
      <c r="I158" s="9">
        <v>311.8</v>
      </c>
      <c r="J158" s="20">
        <f t="shared" si="1"/>
        <v>0.77950000000000008</v>
      </c>
    </row>
    <row r="159" spans="1:10" s="26" customFormat="1" ht="22.5">
      <c r="A159" s="27"/>
      <c r="B159" s="12" t="s">
        <v>16</v>
      </c>
      <c r="C159" s="34">
        <v>650</v>
      </c>
      <c r="D159" s="6">
        <v>8</v>
      </c>
      <c r="E159" s="6">
        <v>1</v>
      </c>
      <c r="F159" s="7">
        <v>2322134</v>
      </c>
      <c r="G159" s="8"/>
      <c r="H159" s="9">
        <f>H160</f>
        <v>17</v>
      </c>
      <c r="I159" s="9">
        <f>I160</f>
        <v>0</v>
      </c>
      <c r="J159" s="20">
        <f t="shared" si="1"/>
        <v>0</v>
      </c>
    </row>
    <row r="160" spans="1:10" s="26" customFormat="1" ht="22.5">
      <c r="A160" s="27"/>
      <c r="B160" s="11" t="s">
        <v>110</v>
      </c>
      <c r="C160" s="34">
        <v>650</v>
      </c>
      <c r="D160" s="6">
        <v>8</v>
      </c>
      <c r="E160" s="6">
        <v>1</v>
      </c>
      <c r="F160" s="7">
        <v>2322134</v>
      </c>
      <c r="G160" s="8">
        <v>244</v>
      </c>
      <c r="H160" s="9">
        <v>17</v>
      </c>
      <c r="I160" s="9">
        <v>0</v>
      </c>
      <c r="J160" s="20">
        <f t="shared" si="1"/>
        <v>0</v>
      </c>
    </row>
    <row r="161" spans="1:10" s="26" customFormat="1" ht="12">
      <c r="A161" s="27"/>
      <c r="B161" s="11" t="s">
        <v>66</v>
      </c>
      <c r="C161" s="34">
        <v>650</v>
      </c>
      <c r="D161" s="6">
        <v>8</v>
      </c>
      <c r="E161" s="6">
        <v>1</v>
      </c>
      <c r="F161" s="7">
        <v>2312133</v>
      </c>
      <c r="G161" s="8"/>
      <c r="H161" s="9">
        <f>H162</f>
        <v>5</v>
      </c>
      <c r="I161" s="9">
        <f>I162</f>
        <v>0</v>
      </c>
      <c r="J161" s="20">
        <f t="shared" si="1"/>
        <v>0</v>
      </c>
    </row>
    <row r="162" spans="1:10" s="26" customFormat="1" ht="22.5">
      <c r="A162" s="27"/>
      <c r="B162" s="11" t="s">
        <v>110</v>
      </c>
      <c r="C162" s="34">
        <v>650</v>
      </c>
      <c r="D162" s="6">
        <v>8</v>
      </c>
      <c r="E162" s="6">
        <v>1</v>
      </c>
      <c r="F162" s="7">
        <v>2312133</v>
      </c>
      <c r="G162" s="8">
        <v>244</v>
      </c>
      <c r="H162" s="9">
        <v>5</v>
      </c>
      <c r="I162" s="16">
        <v>0</v>
      </c>
      <c r="J162" s="20">
        <f t="shared" si="1"/>
        <v>0</v>
      </c>
    </row>
    <row r="163" spans="1:10" s="26" customFormat="1" ht="22.5">
      <c r="A163" s="27"/>
      <c r="B163" s="5" t="s">
        <v>15</v>
      </c>
      <c r="C163" s="34">
        <v>650</v>
      </c>
      <c r="D163" s="6">
        <v>8</v>
      </c>
      <c r="E163" s="6">
        <v>1</v>
      </c>
      <c r="F163" s="7">
        <v>1322103</v>
      </c>
      <c r="G163" s="8"/>
      <c r="H163" s="9">
        <f>H164</f>
        <v>3</v>
      </c>
      <c r="I163" s="9">
        <f>I164</f>
        <v>0</v>
      </c>
      <c r="J163" s="20">
        <f t="shared" si="1"/>
        <v>0</v>
      </c>
    </row>
    <row r="164" spans="1:10" s="26" customFormat="1" ht="22.5">
      <c r="A164" s="27"/>
      <c r="B164" s="11" t="s">
        <v>110</v>
      </c>
      <c r="C164" s="34">
        <v>650</v>
      </c>
      <c r="D164" s="6">
        <v>8</v>
      </c>
      <c r="E164" s="6">
        <v>1</v>
      </c>
      <c r="F164" s="7">
        <v>1322103</v>
      </c>
      <c r="G164" s="8">
        <v>244</v>
      </c>
      <c r="H164" s="9">
        <v>3</v>
      </c>
      <c r="I164" s="21">
        <v>0</v>
      </c>
      <c r="J164" s="20">
        <f t="shared" si="1"/>
        <v>0</v>
      </c>
    </row>
    <row r="165" spans="1:10" s="26" customFormat="1" ht="22.5">
      <c r="A165" s="27"/>
      <c r="B165" s="11" t="s">
        <v>93</v>
      </c>
      <c r="C165" s="34">
        <v>650</v>
      </c>
      <c r="D165" s="6">
        <v>8</v>
      </c>
      <c r="E165" s="6">
        <v>1</v>
      </c>
      <c r="F165" s="7">
        <v>1327061</v>
      </c>
      <c r="G165" s="8"/>
      <c r="H165" s="9">
        <f>H166</f>
        <v>3</v>
      </c>
      <c r="I165" s="9">
        <f>I166</f>
        <v>0</v>
      </c>
      <c r="J165" s="20">
        <f t="shared" si="1"/>
        <v>0</v>
      </c>
    </row>
    <row r="166" spans="1:10" s="26" customFormat="1" ht="22.5">
      <c r="A166" s="27"/>
      <c r="B166" s="11" t="s">
        <v>110</v>
      </c>
      <c r="C166" s="34">
        <v>650</v>
      </c>
      <c r="D166" s="6">
        <v>8</v>
      </c>
      <c r="E166" s="6">
        <v>1</v>
      </c>
      <c r="F166" s="7">
        <v>1327061</v>
      </c>
      <c r="G166" s="8">
        <v>244</v>
      </c>
      <c r="H166" s="9">
        <v>3</v>
      </c>
      <c r="I166" s="9">
        <v>0</v>
      </c>
      <c r="J166" s="20">
        <f t="shared" si="1"/>
        <v>0</v>
      </c>
    </row>
    <row r="167" spans="1:10" s="26" customFormat="1" ht="12">
      <c r="A167" s="27"/>
      <c r="B167" s="14" t="s">
        <v>14</v>
      </c>
      <c r="C167" s="34">
        <v>650</v>
      </c>
      <c r="D167" s="4">
        <v>10</v>
      </c>
      <c r="E167" s="4" t="s">
        <v>6</v>
      </c>
      <c r="F167" s="7"/>
      <c r="G167" s="8"/>
      <c r="H167" s="9">
        <f t="shared" ref="H167:I167" si="2">H168</f>
        <v>300</v>
      </c>
      <c r="I167" s="9">
        <f t="shared" si="2"/>
        <v>225</v>
      </c>
      <c r="J167" s="20">
        <f t="shared" si="1"/>
        <v>0.75</v>
      </c>
    </row>
    <row r="168" spans="1:10" s="26" customFormat="1" ht="12">
      <c r="A168" s="27"/>
      <c r="B168" s="14" t="s">
        <v>13</v>
      </c>
      <c r="C168" s="34">
        <v>650</v>
      </c>
      <c r="D168" s="4" t="s">
        <v>12</v>
      </c>
      <c r="E168" s="4" t="s">
        <v>8</v>
      </c>
      <c r="F168" s="7"/>
      <c r="G168" s="8"/>
      <c r="H168" s="9">
        <f>H169</f>
        <v>300</v>
      </c>
      <c r="I168" s="9">
        <f>I169</f>
        <v>225</v>
      </c>
      <c r="J168" s="20">
        <f t="shared" si="1"/>
        <v>0.75</v>
      </c>
    </row>
    <row r="169" spans="1:10" s="26" customFormat="1" ht="12">
      <c r="A169" s="27"/>
      <c r="B169" s="5" t="s">
        <v>4</v>
      </c>
      <c r="C169" s="34">
        <v>650</v>
      </c>
      <c r="D169" s="4" t="s">
        <v>12</v>
      </c>
      <c r="E169" s="4" t="s">
        <v>8</v>
      </c>
      <c r="F169" s="7">
        <v>2510240</v>
      </c>
      <c r="G169" s="8"/>
      <c r="H169" s="9">
        <f>H170</f>
        <v>300</v>
      </c>
      <c r="I169" s="9">
        <f>I170</f>
        <v>225</v>
      </c>
      <c r="J169" s="20">
        <f t="shared" si="1"/>
        <v>0.75</v>
      </c>
    </row>
    <row r="170" spans="1:10" s="26" customFormat="1" ht="22.5">
      <c r="A170" s="27"/>
      <c r="B170" s="11" t="s">
        <v>135</v>
      </c>
      <c r="C170" s="34">
        <v>650</v>
      </c>
      <c r="D170" s="6">
        <v>10</v>
      </c>
      <c r="E170" s="6">
        <v>1</v>
      </c>
      <c r="F170" s="7">
        <v>2510240</v>
      </c>
      <c r="G170" s="8">
        <v>321</v>
      </c>
      <c r="H170" s="9">
        <v>300</v>
      </c>
      <c r="I170" s="39">
        <v>225</v>
      </c>
      <c r="J170" s="20">
        <f t="shared" si="1"/>
        <v>0.75</v>
      </c>
    </row>
    <row r="171" spans="1:10" s="26" customFormat="1" ht="12">
      <c r="A171" s="27"/>
      <c r="B171" s="14" t="s">
        <v>11</v>
      </c>
      <c r="C171" s="34">
        <v>650</v>
      </c>
      <c r="D171" s="4">
        <v>11</v>
      </c>
      <c r="E171" s="4" t="s">
        <v>6</v>
      </c>
      <c r="F171" s="7"/>
      <c r="G171" s="8"/>
      <c r="H171" s="9">
        <f>H172</f>
        <v>35179.199999999997</v>
      </c>
      <c r="I171" s="9">
        <f>I172</f>
        <v>30396.599999999995</v>
      </c>
      <c r="J171" s="20">
        <f t="shared" si="1"/>
        <v>0.86405034793286939</v>
      </c>
    </row>
    <row r="172" spans="1:10" s="26" customFormat="1" ht="12">
      <c r="A172" s="27"/>
      <c r="B172" s="14" t="s">
        <v>74</v>
      </c>
      <c r="C172" s="34">
        <v>650</v>
      </c>
      <c r="D172" s="4" t="s">
        <v>9</v>
      </c>
      <c r="E172" s="4" t="s">
        <v>8</v>
      </c>
      <c r="F172" s="7"/>
      <c r="G172" s="8"/>
      <c r="H172" s="9">
        <f>H173+H179+H181+H183</f>
        <v>35179.199999999997</v>
      </c>
      <c r="I172" s="9">
        <f>I173+I179+I181+I183</f>
        <v>30396.599999999995</v>
      </c>
      <c r="J172" s="20">
        <f t="shared" si="1"/>
        <v>0.86405034793286939</v>
      </c>
    </row>
    <row r="173" spans="1:10" s="26" customFormat="1" ht="12">
      <c r="A173" s="27"/>
      <c r="B173" s="12" t="s">
        <v>10</v>
      </c>
      <c r="C173" s="34">
        <v>650</v>
      </c>
      <c r="D173" s="4" t="s">
        <v>9</v>
      </c>
      <c r="E173" s="4" t="s">
        <v>8</v>
      </c>
      <c r="F173" s="7">
        <v>610059</v>
      </c>
      <c r="G173" s="8"/>
      <c r="H173" s="9">
        <f>SUM(H174:H178)</f>
        <v>35162.199999999997</v>
      </c>
      <c r="I173" s="9">
        <f>SUM(I174:I178)</f>
        <v>30390.599999999995</v>
      </c>
      <c r="J173" s="20">
        <f t="shared" ref="J173:J195" si="3">I173/H173</f>
        <v>0.86429745579059325</v>
      </c>
    </row>
    <row r="174" spans="1:10" s="26" customFormat="1" ht="22.5">
      <c r="A174" s="27"/>
      <c r="B174" s="11" t="s">
        <v>112</v>
      </c>
      <c r="C174" s="34">
        <v>650</v>
      </c>
      <c r="D174" s="4" t="s">
        <v>9</v>
      </c>
      <c r="E174" s="4" t="s">
        <v>8</v>
      </c>
      <c r="F174" s="7">
        <v>610059</v>
      </c>
      <c r="G174" s="8">
        <v>111</v>
      </c>
      <c r="H174" s="9">
        <v>29962.6</v>
      </c>
      <c r="I174" s="9">
        <v>25428.1</v>
      </c>
      <c r="J174" s="20">
        <f t="shared" si="3"/>
        <v>0.84866133112613729</v>
      </c>
    </row>
    <row r="175" spans="1:10" s="26" customFormat="1" ht="22.5">
      <c r="A175" s="27"/>
      <c r="B175" s="11" t="s">
        <v>134</v>
      </c>
      <c r="C175" s="34">
        <v>650</v>
      </c>
      <c r="D175" s="4" t="s">
        <v>9</v>
      </c>
      <c r="E175" s="4" t="s">
        <v>8</v>
      </c>
      <c r="F175" s="7">
        <v>610059</v>
      </c>
      <c r="G175" s="8">
        <v>112</v>
      </c>
      <c r="H175" s="9">
        <v>912</v>
      </c>
      <c r="I175" s="9">
        <v>723.3</v>
      </c>
      <c r="J175" s="20">
        <f t="shared" si="3"/>
        <v>0.79309210526315788</v>
      </c>
    </row>
    <row r="176" spans="1:10" s="26" customFormat="1" ht="22.5">
      <c r="A176" s="27"/>
      <c r="B176" s="11" t="s">
        <v>114</v>
      </c>
      <c r="C176" s="34">
        <v>650</v>
      </c>
      <c r="D176" s="4" t="s">
        <v>9</v>
      </c>
      <c r="E176" s="4" t="s">
        <v>8</v>
      </c>
      <c r="F176" s="7">
        <v>610059</v>
      </c>
      <c r="G176" s="8">
        <v>242</v>
      </c>
      <c r="H176" s="9">
        <v>80</v>
      </c>
      <c r="I176" s="9">
        <v>73.3</v>
      </c>
      <c r="J176" s="20">
        <f t="shared" si="3"/>
        <v>0.91625000000000001</v>
      </c>
    </row>
    <row r="177" spans="1:10" s="26" customFormat="1" ht="22.5">
      <c r="A177" s="27"/>
      <c r="B177" s="11" t="s">
        <v>110</v>
      </c>
      <c r="C177" s="34">
        <v>650</v>
      </c>
      <c r="D177" s="4" t="s">
        <v>9</v>
      </c>
      <c r="E177" s="4" t="s">
        <v>8</v>
      </c>
      <c r="F177" s="7">
        <v>610059</v>
      </c>
      <c r="G177" s="8">
        <v>244</v>
      </c>
      <c r="H177" s="9">
        <v>4168.1000000000004</v>
      </c>
      <c r="I177" s="9">
        <v>4131.1000000000004</v>
      </c>
      <c r="J177" s="20">
        <f t="shared" si="3"/>
        <v>0.99112305366953768</v>
      </c>
    </row>
    <row r="178" spans="1:10" s="26" customFormat="1" ht="12">
      <c r="A178" s="27"/>
      <c r="B178" s="11" t="s">
        <v>111</v>
      </c>
      <c r="C178" s="34">
        <v>650</v>
      </c>
      <c r="D178" s="4" t="s">
        <v>9</v>
      </c>
      <c r="E178" s="4" t="s">
        <v>8</v>
      </c>
      <c r="F178" s="7">
        <v>610059</v>
      </c>
      <c r="G178" s="8">
        <v>852</v>
      </c>
      <c r="H178" s="9">
        <v>39.5</v>
      </c>
      <c r="I178" s="9">
        <v>34.799999999999997</v>
      </c>
      <c r="J178" s="20">
        <f t="shared" si="3"/>
        <v>0.88101265822784802</v>
      </c>
    </row>
    <row r="179" spans="1:10" s="26" customFormat="1" ht="12">
      <c r="A179" s="27"/>
      <c r="B179" s="11" t="s">
        <v>66</v>
      </c>
      <c r="C179" s="34">
        <v>650</v>
      </c>
      <c r="D179" s="4" t="s">
        <v>9</v>
      </c>
      <c r="E179" s="4" t="s">
        <v>8</v>
      </c>
      <c r="F179" s="7" t="s">
        <v>75</v>
      </c>
      <c r="G179" s="8"/>
      <c r="H179" s="9">
        <f>H180</f>
        <v>5</v>
      </c>
      <c r="I179" s="9">
        <f>I180</f>
        <v>0</v>
      </c>
      <c r="J179" s="20">
        <f t="shared" si="3"/>
        <v>0</v>
      </c>
    </row>
    <row r="180" spans="1:10" s="26" customFormat="1" ht="22.5">
      <c r="A180" s="27"/>
      <c r="B180" s="11" t="s">
        <v>110</v>
      </c>
      <c r="C180" s="34">
        <v>650</v>
      </c>
      <c r="D180" s="4" t="s">
        <v>9</v>
      </c>
      <c r="E180" s="4" t="s">
        <v>8</v>
      </c>
      <c r="F180" s="7">
        <v>2322134</v>
      </c>
      <c r="G180" s="8">
        <v>244</v>
      </c>
      <c r="H180" s="9">
        <v>5</v>
      </c>
      <c r="I180" s="9">
        <v>0</v>
      </c>
      <c r="J180" s="20">
        <f t="shared" si="3"/>
        <v>0</v>
      </c>
    </row>
    <row r="181" spans="1:10" s="26" customFormat="1" ht="22.5">
      <c r="A181" s="27"/>
      <c r="B181" s="12" t="s">
        <v>15</v>
      </c>
      <c r="C181" s="34">
        <v>650</v>
      </c>
      <c r="D181" s="4" t="s">
        <v>9</v>
      </c>
      <c r="E181" s="4" t="s">
        <v>8</v>
      </c>
      <c r="F181" s="7" t="s">
        <v>76</v>
      </c>
      <c r="G181" s="8"/>
      <c r="H181" s="9">
        <f>H182</f>
        <v>6</v>
      </c>
      <c r="I181" s="9">
        <f>I182</f>
        <v>6</v>
      </c>
      <c r="J181" s="20">
        <f t="shared" si="3"/>
        <v>1</v>
      </c>
    </row>
    <row r="182" spans="1:10" s="26" customFormat="1" ht="22.5">
      <c r="A182" s="27"/>
      <c r="B182" s="11" t="s">
        <v>110</v>
      </c>
      <c r="C182" s="34">
        <v>650</v>
      </c>
      <c r="D182" s="4" t="s">
        <v>9</v>
      </c>
      <c r="E182" s="4" t="s">
        <v>8</v>
      </c>
      <c r="F182" s="7">
        <v>1322103</v>
      </c>
      <c r="G182" s="8">
        <v>244</v>
      </c>
      <c r="H182" s="9">
        <v>6</v>
      </c>
      <c r="I182" s="9">
        <v>6</v>
      </c>
      <c r="J182" s="20">
        <f t="shared" si="3"/>
        <v>1</v>
      </c>
    </row>
    <row r="183" spans="1:10" s="26" customFormat="1" ht="22.5">
      <c r="A183" s="27"/>
      <c r="B183" s="14" t="s">
        <v>19</v>
      </c>
      <c r="C183" s="34">
        <v>650</v>
      </c>
      <c r="D183" s="4" t="s">
        <v>9</v>
      </c>
      <c r="E183" s="4" t="s">
        <v>8</v>
      </c>
      <c r="F183" s="7">
        <v>1327061</v>
      </c>
      <c r="G183" s="8"/>
      <c r="H183" s="9">
        <f>H184</f>
        <v>6</v>
      </c>
      <c r="I183" s="9">
        <f>I184</f>
        <v>0</v>
      </c>
      <c r="J183" s="20">
        <f>I183/H183</f>
        <v>0</v>
      </c>
    </row>
    <row r="184" spans="1:10" s="26" customFormat="1" ht="22.5">
      <c r="A184" s="27"/>
      <c r="B184" s="11" t="s">
        <v>110</v>
      </c>
      <c r="C184" s="34">
        <v>650</v>
      </c>
      <c r="D184" s="4" t="s">
        <v>9</v>
      </c>
      <c r="E184" s="4" t="s">
        <v>8</v>
      </c>
      <c r="F184" s="7">
        <v>1327061</v>
      </c>
      <c r="G184" s="8">
        <v>244</v>
      </c>
      <c r="H184" s="9">
        <v>6</v>
      </c>
      <c r="I184" s="9">
        <v>0</v>
      </c>
      <c r="J184" s="20">
        <f t="shared" si="3"/>
        <v>0</v>
      </c>
    </row>
    <row r="185" spans="1:10" s="26" customFormat="1" ht="33.75">
      <c r="A185" s="27"/>
      <c r="B185" s="14" t="s">
        <v>7</v>
      </c>
      <c r="C185" s="34">
        <v>650</v>
      </c>
      <c r="D185" s="4" t="s">
        <v>1</v>
      </c>
      <c r="E185" s="4" t="s">
        <v>6</v>
      </c>
      <c r="F185" s="7"/>
      <c r="G185" s="8"/>
      <c r="H185" s="9">
        <f>H186</f>
        <v>198.50000000000003</v>
      </c>
      <c r="I185" s="9">
        <f>I186</f>
        <v>198.50000000000003</v>
      </c>
      <c r="J185" s="20">
        <f t="shared" si="3"/>
        <v>1</v>
      </c>
    </row>
    <row r="186" spans="1:10" s="26" customFormat="1" ht="12">
      <c r="A186" s="27"/>
      <c r="B186" s="14" t="s">
        <v>5</v>
      </c>
      <c r="C186" s="34">
        <v>650</v>
      </c>
      <c r="D186" s="4" t="s">
        <v>1</v>
      </c>
      <c r="E186" s="4" t="s">
        <v>0</v>
      </c>
      <c r="F186" s="7"/>
      <c r="G186" s="8"/>
      <c r="H186" s="9">
        <f>H187+H189+H191+H193</f>
        <v>198.50000000000003</v>
      </c>
      <c r="I186" s="9">
        <f>I187+I189+I191+I193</f>
        <v>198.50000000000003</v>
      </c>
      <c r="J186" s="20">
        <f t="shared" si="3"/>
        <v>1</v>
      </c>
    </row>
    <row r="187" spans="1:10" s="26" customFormat="1" ht="12">
      <c r="A187" s="27"/>
      <c r="B187" s="12" t="s">
        <v>77</v>
      </c>
      <c r="C187" s="34">
        <v>650</v>
      </c>
      <c r="D187" s="4" t="s">
        <v>1</v>
      </c>
      <c r="E187" s="4" t="s">
        <v>0</v>
      </c>
      <c r="F187" s="7">
        <v>2517080</v>
      </c>
      <c r="G187" s="8"/>
      <c r="H187" s="9">
        <f>H188</f>
        <v>52.3</v>
      </c>
      <c r="I187" s="9">
        <f>I188</f>
        <v>52.3</v>
      </c>
      <c r="J187" s="20">
        <f t="shared" si="3"/>
        <v>1</v>
      </c>
    </row>
    <row r="188" spans="1:10" s="26" customFormat="1" ht="12">
      <c r="A188" s="27"/>
      <c r="B188" s="14" t="s">
        <v>2</v>
      </c>
      <c r="C188" s="34">
        <v>650</v>
      </c>
      <c r="D188" s="4" t="s">
        <v>1</v>
      </c>
      <c r="E188" s="4" t="s">
        <v>0</v>
      </c>
      <c r="F188" s="7">
        <v>2517080</v>
      </c>
      <c r="G188" s="8">
        <v>540</v>
      </c>
      <c r="H188" s="9">
        <v>52.3</v>
      </c>
      <c r="I188" s="9">
        <v>52.3</v>
      </c>
      <c r="J188" s="20">
        <f t="shared" si="3"/>
        <v>1</v>
      </c>
    </row>
    <row r="189" spans="1:10" s="26" customFormat="1" ht="12">
      <c r="A189" s="27"/>
      <c r="B189" s="12" t="s">
        <v>77</v>
      </c>
      <c r="C189" s="34">
        <v>650</v>
      </c>
      <c r="D189" s="4" t="s">
        <v>1</v>
      </c>
      <c r="E189" s="4" t="s">
        <v>0</v>
      </c>
      <c r="F189" s="7">
        <v>2207080</v>
      </c>
      <c r="G189" s="8"/>
      <c r="H189" s="9">
        <f>H190</f>
        <v>128.80000000000001</v>
      </c>
      <c r="I189" s="9">
        <f>I190</f>
        <v>128.80000000000001</v>
      </c>
      <c r="J189" s="20">
        <f t="shared" si="3"/>
        <v>1</v>
      </c>
    </row>
    <row r="190" spans="1:10" s="26" customFormat="1" ht="12">
      <c r="A190" s="27"/>
      <c r="B190" s="14" t="s">
        <v>2</v>
      </c>
      <c r="C190" s="34">
        <v>650</v>
      </c>
      <c r="D190" s="4" t="s">
        <v>1</v>
      </c>
      <c r="E190" s="4" t="s">
        <v>0</v>
      </c>
      <c r="F190" s="7">
        <v>2207080</v>
      </c>
      <c r="G190" s="8">
        <v>540</v>
      </c>
      <c r="H190" s="9">
        <v>128.80000000000001</v>
      </c>
      <c r="I190" s="9">
        <v>128.80000000000001</v>
      </c>
      <c r="J190" s="20">
        <f t="shared" si="3"/>
        <v>1</v>
      </c>
    </row>
    <row r="191" spans="1:10" s="26" customFormat="1" ht="33.75">
      <c r="A191" s="27"/>
      <c r="B191" s="12" t="s">
        <v>3</v>
      </c>
      <c r="C191" s="34">
        <v>650</v>
      </c>
      <c r="D191" s="4" t="s">
        <v>1</v>
      </c>
      <c r="E191" s="4" t="s">
        <v>0</v>
      </c>
      <c r="F191" s="7">
        <v>1867080</v>
      </c>
      <c r="G191" s="8"/>
      <c r="H191" s="9">
        <f>H192</f>
        <v>10.1</v>
      </c>
      <c r="I191" s="9">
        <f>I192</f>
        <v>10.1</v>
      </c>
      <c r="J191" s="20">
        <f t="shared" si="3"/>
        <v>1</v>
      </c>
    </row>
    <row r="192" spans="1:10" s="26" customFormat="1" ht="12">
      <c r="A192" s="27"/>
      <c r="B192" s="13" t="s">
        <v>2</v>
      </c>
      <c r="C192" s="34">
        <v>650</v>
      </c>
      <c r="D192" s="4" t="s">
        <v>1</v>
      </c>
      <c r="E192" s="4" t="s">
        <v>0</v>
      </c>
      <c r="F192" s="7">
        <v>1867080</v>
      </c>
      <c r="G192" s="8">
        <v>540</v>
      </c>
      <c r="H192" s="9">
        <v>10.1</v>
      </c>
      <c r="I192" s="21">
        <v>10.1</v>
      </c>
      <c r="J192" s="20">
        <f t="shared" si="3"/>
        <v>1</v>
      </c>
    </row>
    <row r="193" spans="1:10" s="26" customFormat="1" ht="12">
      <c r="A193" s="27"/>
      <c r="B193" s="12" t="s">
        <v>77</v>
      </c>
      <c r="C193" s="34">
        <v>650</v>
      </c>
      <c r="D193" s="4" t="s">
        <v>1</v>
      </c>
      <c r="E193" s="4" t="s">
        <v>0</v>
      </c>
      <c r="F193" s="7">
        <v>1427080</v>
      </c>
      <c r="G193" s="8"/>
      <c r="H193" s="9">
        <f>H194</f>
        <v>7.3</v>
      </c>
      <c r="I193" s="9">
        <f>I194</f>
        <v>7.3</v>
      </c>
      <c r="J193" s="20">
        <f t="shared" si="3"/>
        <v>1</v>
      </c>
    </row>
    <row r="194" spans="1:10" s="26" customFormat="1" ht="12">
      <c r="A194" s="27"/>
      <c r="B194" s="13" t="s">
        <v>2</v>
      </c>
      <c r="C194" s="34">
        <v>650</v>
      </c>
      <c r="D194" s="4" t="s">
        <v>1</v>
      </c>
      <c r="E194" s="4" t="s">
        <v>0</v>
      </c>
      <c r="F194" s="17" t="s">
        <v>78</v>
      </c>
      <c r="G194" s="8">
        <v>540</v>
      </c>
      <c r="H194" s="9">
        <v>7.3</v>
      </c>
      <c r="I194" s="21">
        <v>7.3</v>
      </c>
      <c r="J194" s="20">
        <f t="shared" si="3"/>
        <v>1</v>
      </c>
    </row>
    <row r="195" spans="1:10" s="26" customFormat="1">
      <c r="A195" s="27"/>
      <c r="B195" s="36" t="s">
        <v>81</v>
      </c>
      <c r="C195" s="36"/>
      <c r="D195" s="37"/>
      <c r="E195" s="37"/>
      <c r="F195" s="36"/>
      <c r="G195" s="36"/>
      <c r="H195" s="35">
        <f>H10+H52+H59+H74+H96+H136+H167+H171+H185+H130</f>
        <v>138933.4</v>
      </c>
      <c r="I195" s="35">
        <f>I10+I52+I59+I74+I96+I136+I167+I171+I185+I130</f>
        <v>110195.2</v>
      </c>
      <c r="J195" s="20">
        <f t="shared" si="3"/>
        <v>0.79315125088711569</v>
      </c>
    </row>
    <row r="197" spans="1:10">
      <c r="I197" s="40"/>
    </row>
  </sheetData>
  <autoFilter ref="A8:K195">
    <filterColumn colId="2"/>
    <filterColumn colId="3"/>
    <filterColumn colId="4"/>
  </autoFilter>
  <mergeCells count="1">
    <mergeCell ref="B5:J5"/>
  </mergeCells>
  <pageMargins left="0.19685039370078741" right="0.19685039370078741" top="0.39370078740157483" bottom="0.19685039370078741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2014-12-29T05:48:30Z</cp:lastPrinted>
  <dcterms:created xsi:type="dcterms:W3CDTF">2013-11-14T08:31:35Z</dcterms:created>
  <dcterms:modified xsi:type="dcterms:W3CDTF">2014-12-29T05:54:56Z</dcterms:modified>
</cp:coreProperties>
</file>